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sgroeber\Downloads\HIBB\"/>
    </mc:Choice>
  </mc:AlternateContent>
  <xr:revisionPtr revIDLastSave="0" documentId="13_ncr:1_{E484396A-8165-4557-B0B5-938492E3EF9A}" xr6:coauthVersionLast="47" xr6:coauthVersionMax="47" xr10:uidLastSave="{00000000-0000-0000-0000-000000000000}"/>
  <bookViews>
    <workbookView xWindow="-108" yWindow="-108" windowWidth="23256" windowHeight="13896" xr2:uid="{00000000-000D-0000-FFFF-FFFF00000000}"/>
  </bookViews>
  <sheets>
    <sheet name="LV"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4" i="1" l="1"/>
  <c r="F114" i="1"/>
  <c r="F113" i="1" l="1"/>
  <c r="F112" i="1"/>
  <c r="F111" i="1"/>
  <c r="F110" i="1"/>
  <c r="F109" i="1"/>
  <c r="F108" i="1"/>
  <c r="F107" i="1"/>
  <c r="F106" i="1"/>
  <c r="F105" i="1"/>
  <c r="F104" i="1"/>
  <c r="F103" i="1"/>
  <c r="F102" i="1"/>
  <c r="F101" i="1"/>
  <c r="F100" i="1"/>
  <c r="F98" i="1"/>
  <c r="F96" i="1"/>
  <c r="F95" i="1"/>
  <c r="F94" i="1"/>
  <c r="F92" i="1"/>
  <c r="F91" i="1"/>
  <c r="F90" i="1"/>
  <c r="F89" i="1"/>
  <c r="F87" i="1"/>
  <c r="F86" i="1"/>
  <c r="F84" i="1"/>
  <c r="F83" i="1"/>
  <c r="F82" i="1"/>
  <c r="F81" i="1"/>
  <c r="F79" i="1"/>
  <c r="F78" i="1"/>
  <c r="F77" i="1"/>
  <c r="F76" i="1"/>
  <c r="F74" i="1"/>
  <c r="F73" i="1"/>
  <c r="F72" i="1"/>
  <c r="F71" i="1"/>
  <c r="F70" i="1"/>
  <c r="F69" i="1"/>
  <c r="F67" i="1"/>
  <c r="F66" i="1"/>
  <c r="F65" i="1"/>
  <c r="F64" i="1"/>
  <c r="F63" i="1"/>
  <c r="F61" i="1"/>
  <c r="F60" i="1"/>
  <c r="F59" i="1"/>
  <c r="F57" i="1"/>
  <c r="F56" i="1"/>
  <c r="F116" i="1"/>
  <c r="F52" i="1"/>
  <c r="F51" i="1"/>
  <c r="F50" i="1"/>
  <c r="F48" i="1"/>
  <c r="F47" i="1"/>
  <c r="F46" i="1"/>
  <c r="F44" i="1"/>
  <c r="F43" i="1"/>
  <c r="F42" i="1"/>
  <c r="F41" i="1"/>
  <c r="F40" i="1"/>
  <c r="F38" i="1"/>
  <c r="F37" i="1"/>
  <c r="F36" i="1"/>
  <c r="F34" i="1"/>
  <c r="F33" i="1"/>
  <c r="F32" i="1"/>
  <c r="F30" i="1"/>
  <c r="F29" i="1"/>
  <c r="F26" i="1"/>
  <c r="F25" i="1"/>
  <c r="F23" i="1"/>
  <c r="F22" i="1"/>
  <c r="F21" i="1"/>
  <c r="F118" i="1" l="1"/>
  <c r="F117" i="1"/>
</calcChain>
</file>

<file path=xl/sharedStrings.xml><?xml version="1.0" encoding="utf-8"?>
<sst xmlns="http://schemas.openxmlformats.org/spreadsheetml/2006/main" count="292" uniqueCount="153">
  <si>
    <t>Menge</t>
  </si>
  <si>
    <t>Kurztext / Bezeichnung</t>
  </si>
  <si>
    <t>ST</t>
  </si>
  <si>
    <t>Auftraggeber:</t>
  </si>
  <si>
    <t>Freie und Hansestadt Hamburg – Hamburger Institut für Berufliche Bildung (HIBB)</t>
  </si>
  <si>
    <t>Vergabeverfahren:</t>
  </si>
  <si>
    <t>Vergabenummer:</t>
  </si>
  <si>
    <t>Bieter:</t>
  </si>
  <si>
    <t>Die Bieter haben alle gelb markierten Felder auszufüllen und entsprechend anzubieten!</t>
  </si>
  <si>
    <t>Einheit</t>
  </si>
  <si>
    <t>Langtext / Hinweis</t>
  </si>
  <si>
    <t>Einzelpreis (netto) in €</t>
  </si>
  <si>
    <t>Gesamtpreis (netto) in €</t>
  </si>
  <si>
    <t>Gesamtpreis (netto)</t>
  </si>
  <si>
    <t>zzgl. MwSt.</t>
  </si>
  <si>
    <t>Gesamtpreis (brutto)</t>
  </si>
  <si>
    <t>Das Angebot umfasst die Lieferung und die Montage der angebotenen Positionen. Die Lieferung und Montage ist bis spätestens zum Ende der KW 33/2026 abzuschließen.</t>
  </si>
  <si>
    <r>
      <rPr>
        <b/>
        <sz val="10"/>
        <color theme="1"/>
        <rFont val="Calibri"/>
        <family val="2"/>
        <scheme val="minor"/>
      </rPr>
      <t>Technische Vorbemerkungen KORPUSMÖBEL -Schränke</t>
    </r>
    <r>
      <rPr>
        <sz val="10"/>
        <color theme="1"/>
        <rFont val="Calibri"/>
        <family val="2"/>
        <scheme val="minor"/>
      </rPr>
      <t xml:space="preserve">
</t>
    </r>
    <r>
      <rPr>
        <b/>
        <sz val="10"/>
        <color theme="1"/>
        <rFont val="Calibri"/>
        <family val="2"/>
        <scheme val="minor"/>
      </rPr>
      <t>Korpusmaße nach Euro-Raster</t>
    </r>
    <r>
      <rPr>
        <sz val="10"/>
        <color theme="1"/>
        <rFont val="Calibri"/>
        <family val="2"/>
        <scheme val="minor"/>
      </rPr>
      <t xml:space="preserve">
Breiten:
Nennbreite   40er Schrankbreite   409 mm   Lichte Breite   371 mm
Nennbreite   50er Schrankbreite   509 mm   Lichte Breite   471 mm
Nennbreite   60er Schrankbreite   609 mm   Lichte Breite   571 mm
Nennbreite   80er Schrankbreite   800 mm   Lichte Breite   762 mm
Nennbreite 100er Schrankbreite 1000 mm   Lichte Breite 962 mm
Nennbreite 120er Schrankbreite 1200 mm   Lichte Breite 1162 mm
Höhen (in Ordnerhöhen von 1 - 5 OH):
Für Schränke mit Sockel (100 mm):
Schrankhöhe = 1 OH =    503 mm
Schrankhöhe = 2 OH =    887 mm
Schrankhöhe = 3 OH =  1271 mm
Schrankhöhe = 4 OH =  1655 mm
Schrankhöhe = 5 OH =  2039 mm
</t>
    </r>
  </si>
  <si>
    <t xml:space="preserve">Für Aufsatz-Schränke:
Schrankhöhe = 1 OH =    403 mm
Schrankhöhe = 2 OH =    787 mm
Sonderhöhen können auf Anfrage gefertigt werden!
Tiefen:
Korpustiefe = 420 mm + 19 mm Flügeltüren
Korpustiefe = 580 mm + 19 mm Flügeltüren
Korpusbauweise, fest verdübelt und verleimte Konstruktion, 4-seitig geschlossener Sockel,
mit Unterboden fest verbunden. Sockel muss so konstruiert sein, dass dieser in bestimmten Fällen
austauschbar ist (z.B. Wasserschaden).
Schränke in Übergrößen werden zerlegt mit Exzenterverbindung 
gefertigt. 
Korpus
Melaminbeschichtete Platte nach DIN EN 14322, Trägerplatte Dreischicht-Qualitätsspanplatte nach 
DIN EN 312, Typ P2, Emissionsklasse E1, kratzbeständig, 19 mm stark. Dekor nach 
Hersteller-Farbkollektion. Kunststoffkante, 1 mm stark.
</t>
  </si>
  <si>
    <t xml:space="preserve">Rückwände
Melaminbeschichtete Platte nach DIN EN 14322, Trägerplatte Dreischicht-Qualitätsspanplatte nach 
DIN EN 312, Typ P2, Emissionsklasse E1, kratzbeständig, 8 mm stark. Dekor nach
Hersteller-Farbkollektion. Rundum eingenutet und verleimt. 
Türen
Melaminbeschichtete Platte nach DIN EN 14322, Trägerplatte Dreischicht-Qualitätsspanplatte nach 
DIN EN 312, Typ P2, Emissionsklasse E1, kratzbeständig, 19 mm stark. Dekor nach Hersteller-
Farbkollektion. Kunststoffkante, 2 mm stark. 
Optional: Dreischichten-Qualitätsspanplatte nach DIN EN 312/E1, beleimt mit Schichtpressstoffplatte 
nach DIN EN 438. Dekor nach Hersteller-Farbkollektion, mit 3 mm Buche-Anleimer, mit umwelt-
freundlichem Lack auf Wasserbasis lackiert.
</t>
  </si>
  <si>
    <r>
      <rPr>
        <b/>
        <sz val="10"/>
        <color theme="1"/>
        <rFont val="Calibri"/>
        <family val="2"/>
        <scheme val="minor"/>
      </rPr>
      <t>Türen verglast</t>
    </r>
    <r>
      <rPr>
        <sz val="10"/>
        <color theme="1"/>
        <rFont val="Calibri"/>
        <family val="2"/>
        <scheme val="minor"/>
      </rPr>
      <t xml:space="preserve">
Ausschnitt aus voller Tür, Sichtscheiben aus Sicherheitsglas oder aus Floatglas (nur in Nebenräumen 
zulässig), Glasleisten aus Kunststoff.
</t>
    </r>
    <r>
      <rPr>
        <b/>
        <sz val="10"/>
        <color theme="1"/>
        <rFont val="Calibri"/>
        <family val="2"/>
        <scheme val="minor"/>
      </rPr>
      <t xml:space="preserve">
Glasflügeltüren</t>
    </r>
    <r>
      <rPr>
        <sz val="10"/>
        <color theme="1"/>
        <rFont val="Calibri"/>
        <family val="2"/>
        <scheme val="minor"/>
      </rPr>
      <t xml:space="preserve">
Rahmenlos, Sicherheitsglas oder Floatglas 6 mm (nur in Nebenräumen zulässig), mit polierten Kanten.
</t>
    </r>
    <r>
      <rPr>
        <b/>
        <sz val="10"/>
        <color theme="1"/>
        <rFont val="Calibri"/>
        <family val="2"/>
        <scheme val="minor"/>
      </rPr>
      <t>Glasschiebetüren Rahmenlos</t>
    </r>
    <r>
      <rPr>
        <sz val="10"/>
        <color theme="1"/>
        <rFont val="Calibri"/>
        <family val="2"/>
        <scheme val="minor"/>
      </rPr>
      <t xml:space="preserve">
Rahmenlos, Sicherheitsglas oder Floatglas 6 mm (nur in Nebenräumen zulässig), mit polierten Kanten. 
Führung in ALU-Profilen mit kugelgelagerten Laufschuhen.
</t>
    </r>
    <r>
      <rPr>
        <b/>
        <sz val="10"/>
        <color theme="1"/>
        <rFont val="Calibri"/>
        <family val="2"/>
        <scheme val="minor"/>
      </rPr>
      <t>Holzschiebetüren</t>
    </r>
    <r>
      <rPr>
        <sz val="10"/>
        <color theme="1"/>
        <rFont val="Calibri"/>
        <family val="2"/>
        <scheme val="minor"/>
      </rPr>
      <t xml:space="preserve">
Ausführung wie "Türen", Führung in doppelten Profil-Laufschienen aus verschleißfestem Kunststoff, 
mit unsichtbar eingefrästen Rollengleitern für leichten, geräuschlosen Lauf. 
</t>
    </r>
  </si>
  <si>
    <r>
      <rPr>
        <b/>
        <sz val="10"/>
        <color theme="1"/>
        <rFont val="Calibri"/>
        <family val="2"/>
        <scheme val="minor"/>
      </rPr>
      <t>Rollladenfront</t>
    </r>
    <r>
      <rPr>
        <sz val="10"/>
        <color theme="1"/>
        <rFont val="Calibri"/>
        <family val="2"/>
        <scheme val="minor"/>
      </rPr>
      <t xml:space="preserve">
Rollladenprofile Kunststoff, Horizontalführung in Ober- und Unterboden mit eingenuteten Führungs-
schienen und -schnecken, Griffleiste mit Schloss und Hybridgriffleiste, kein seperater Griff,
Schrankhöhen 1 bis 5 OH, 
Dekor nach Hersteller-Farbkollektion 
Rollladenprofile Weiß oder Aluminium
</t>
    </r>
    <r>
      <rPr>
        <b/>
        <sz val="10"/>
        <color theme="1"/>
        <rFont val="Calibri"/>
        <family val="2"/>
        <scheme val="minor"/>
      </rPr>
      <t>Fachböden</t>
    </r>
    <r>
      <rPr>
        <sz val="10"/>
        <color theme="1"/>
        <rFont val="Calibri"/>
        <family val="2"/>
        <scheme val="minor"/>
      </rPr>
      <t xml:space="preserve">
Melaminbeschichtete Platte nach DIN EN 14322, Trägerplatte Dreischicht-Qualitätsspanplatte nach 
DIN EN 312, Typ P2, Emissionsklasse E1, kratzbeständig. Rundum Kunststoffkante, 1 mm stark.
bis   760 mm Länge = 19 mm stark.
bis 1060 mm Länge = 25 mm stark.
ab  1061 mm Länge = 25 mm stark mit Aluprofil-Verstärkung.
Alle 32 mm höhenverstellbar, in Rasterbohrungen.
Metallbodenträger mit Ausziehsicherung des Fachbodens.
</t>
    </r>
  </si>
  <si>
    <r>
      <rPr>
        <b/>
        <sz val="10"/>
        <color theme="1"/>
        <rFont val="Calibri"/>
        <family val="2"/>
        <scheme val="minor"/>
      </rPr>
      <t>Sockel</t>
    </r>
    <r>
      <rPr>
        <sz val="10"/>
        <color theme="1"/>
        <rFont val="Calibri"/>
        <family val="2"/>
        <scheme val="minor"/>
      </rPr>
      <t xml:space="preserve">
PP-ummantelte Dreischichten-Qualitätsspanplatte, 22 mm stark. 
Sockelhöhe: 100 mm, Dekor nach Hersteller-Farbkollektion. 
Sockel um 20 mm hinten eingerückt daher ist ein Ausklinken aufgrund von evtl.
vorhandenen Sockelleisten nicht nötig.
Der Sockel ist so zu gestalten, dass er bei Bedarf (z.B. Wasserschaden) getauscht werden kann
Optional: Mit Decksockel Typ P3 (V 100) wasserbeständig kunststoffbeschichtet.
Optional: Sockelausführung Buche massiv 
</t>
    </r>
    <r>
      <rPr>
        <b/>
        <sz val="10"/>
        <color theme="1"/>
        <rFont val="Calibri"/>
        <family val="2"/>
        <scheme val="minor"/>
      </rPr>
      <t xml:space="preserve">
Schlösser</t>
    </r>
    <r>
      <rPr>
        <sz val="10"/>
        <color theme="1"/>
        <rFont val="Calibri"/>
        <family val="2"/>
        <scheme val="minor"/>
      </rPr>
      <t xml:space="preserve">
Zylinder-Sicherheitsschloss mit auswechselbarem Plättchen-Zylinderkern, in verschiedenen 
Schließungen. Einzeltüren bis Türhöhe 1148 mm erhalten Aufschraub-Schlösser. 
Höhere Türen und Doppel-Flügeltüren erhalten Drehstangen-Schlösser mit Dreifach-Verriegelung. 
HS- und GHS-Anlagen mit Stift-Zylinderkern sind möglich (gegen Aufpreis).
Holz-Schiebetüren mit Zylinderkern-Druckzylinderschloss.
</t>
    </r>
  </si>
  <si>
    <r>
      <rPr>
        <b/>
        <sz val="10"/>
        <color theme="1"/>
        <rFont val="Calibri"/>
        <family val="2"/>
        <scheme val="minor"/>
      </rPr>
      <t>Griffe</t>
    </r>
    <r>
      <rPr>
        <sz val="10"/>
        <color theme="1"/>
        <rFont val="Calibri"/>
        <family val="2"/>
        <scheme val="minor"/>
      </rPr>
      <t xml:space="preserve">
Alle Flügeltüren rechts und links erhalten zusätzlich Bogengriffe in Chrom matt, Bohrabstand 96 mm. 
Türen bis Türhöhe 475 mm erhalten nur Schloss oder Griff.
Alle Schubladen und Auszüge sind mit Bogengriffen versehen.
</t>
    </r>
    <r>
      <rPr>
        <b/>
        <sz val="10"/>
        <color theme="1"/>
        <rFont val="Calibri"/>
        <family val="2"/>
        <scheme val="minor"/>
      </rPr>
      <t>Scharniere</t>
    </r>
    <r>
      <rPr>
        <sz val="10"/>
        <color theme="1"/>
        <rFont val="Calibri"/>
        <family val="2"/>
        <scheme val="minor"/>
      </rPr>
      <t xml:space="preserve">
Ganz-Metallausführung mit sichtbarer Rolle, Schließautomatik, Öffnungswinkel 180° - 240°. 
Topfbänder verdeckt in Metallausführung, Schließautomatik, Öffnungswinkel 110°.
</t>
    </r>
    <r>
      <rPr>
        <b/>
        <sz val="10"/>
        <color theme="1"/>
        <rFont val="Calibri"/>
        <family val="2"/>
        <scheme val="minor"/>
      </rPr>
      <t xml:space="preserve">
Verblendungen</t>
    </r>
    <r>
      <rPr>
        <sz val="10"/>
        <color theme="1"/>
        <rFont val="Calibri"/>
        <family val="2"/>
        <scheme val="minor"/>
      </rPr>
      <t xml:space="preserve">
Melaminbeschichtete Platte nach DIN EN 14322, Trägerplatte Dreischicht-Qualitätsspanplatte nach 
DIN EN 312, Typ P2, Emissionsklasse E1, kratzbeständig, 19 mm stark. Dekor nach Hersteller-
Farbkollektion. 
</t>
    </r>
    <r>
      <rPr>
        <b/>
        <sz val="10"/>
        <color theme="1"/>
        <rFont val="Calibri"/>
        <family val="2"/>
        <scheme val="minor"/>
      </rPr>
      <t xml:space="preserve">
Außen-, Zwischenrahmen</t>
    </r>
    <r>
      <rPr>
        <sz val="10"/>
        <color theme="1"/>
        <rFont val="Calibri"/>
        <family val="2"/>
        <scheme val="minor"/>
      </rPr>
      <t xml:space="preserve">
Ovalholzstollen, Buche Massivholz, 60/30 mm, natur oder gebeizt nach Hersteller-Farbkollektion und  
mit umweltfreundlichen Lack auf Wasserbasis lackiert. Oder: 
Stollen Ovalrohr, 50/30/2 mm; mit Abdeckstopfen, epoxidharzbeschichtet nach Hersteller-Farbkollektion. 
</t>
    </r>
  </si>
  <si>
    <t>Los 4 - Leistungsverzeichnis/Preisblatt - Korpusmöbel</t>
  </si>
  <si>
    <t>Campus Ausschläger Weg der BS 12 – Los 4: Korpusmöbel</t>
  </si>
  <si>
    <t>Bücherregale, offene Lernwelt 5</t>
  </si>
  <si>
    <t>1400mm breit</t>
  </si>
  <si>
    <t>1400 mm breit bestehend aus 2 x 700 breit</t>
  </si>
  <si>
    <t>Regalschrank</t>
  </si>
  <si>
    <t>Ausführliche Beschreibung gemäß Technische Vorbemerkungen Korpusmöbel.
- Einlegeböden melaminharzbeschichteten
Dreischichten-Qualitätsspanplatte 25 mm stark
- Korpus aus melaminharzbeschichteten Dreischicht Qualitätsspanplatte, Emmissionsklasse E1 nach 
DIN EN 14322 19 mm stark. Mit Kunststoffkante
- Dekorfarbe Korpus: nach Herstellerfarbkarte
- Dekorfarbe Korpusvorderkante: nach Herstellerfarbkarte.
- Lieferung verleimt
B/H/T: 70 x 194 x 42cm 
zzgl. 4-seitig geschlossener Sockel
Sockelhöhe: 10 cm
Sockelfarbe: farbgleich zum Dekor
Sockel austauschbar
Mit 4 höhenverstellbaren Fachböden.</t>
  </si>
  <si>
    <t>Abdeckplatte</t>
  </si>
  <si>
    <t>Platte melaminharzbeschichtete Dreischicht-Qualitätsspanplatte, Emissionsklasse E 1, nach DIN 14322.  Plattenstärke 25 mm, 
- Dekor: Milano Eiche
- Mit Kunststoffkante 2 mm farbgleich zum Dekor
Länge: 142 cm. Breite: 45 cm.</t>
  </si>
  <si>
    <t>Sichtrückwand, Stoff</t>
  </si>
  <si>
    <t>Stoffbespannte Rückwand, 
Stoff 100% Polyester
schwer entflammbar nach EN 1021 1&amp;2
100.000 Scheuertouren, Gewicht 250 g/m²,
Fusselbildung 5
schadstoffgeprüft, ÖKO-Tex 100
- Farbe: nach Herstellerfarbkarte.
L/B: 193 x 69 cm</t>
  </si>
  <si>
    <t>1600 mm lang</t>
  </si>
  <si>
    <t>1600 mm lang bestehend aus 2 x 800 breit</t>
  </si>
  <si>
    <t>Regalschrank, 4 OH</t>
  </si>
  <si>
    <t>Ausführliche Beschreibung gemäß Technische Vorbemerkungen Korpusmöbel.
- Einlegeböden melaminharzbeschichteten
Dreischichten-Qualitätsspanplatte 25 mm stark
- Korpus aus melaminharzbeschichteten Dreischicht Qualitätsspanplatte, Emmissionsklasse E1 nach 
DIN EN 14322 19 mm stark. Mit Kunststoffkante
- Dekorfarbe Korpus: nach Herstellerfarbkarte
- Dekorfarbe Korpusvorderkante: nach Herstellerfarbkarte.
- Lieferung verleimt
B/H/T: 80 x 155 x 42 cm 
zzgl. 4-seitig geschlossener Sockel
Sockelhöhe: 10 cm
Sockelfarbe: farbgleich zum Dekor
Sockel austauschbar
Mit 3 höhenverstellbaren Fachböden farbgleich zum Korpus</t>
  </si>
  <si>
    <t>Platte melaminharzbeschichtete Dreischicht-Qualitätsspanplatte, Emissionsklasse E 1, nach DIN 14322.  Plattenstärke 25 mm, 
- Dekor: Milano Eiche
- Mit Kunststoffkante 2 mm farbgleich zum Dekor
Länge: 162 cm. Breite: 43 cm.</t>
  </si>
  <si>
    <t>Bücherregale mit Rückwand</t>
  </si>
  <si>
    <t>Bücherregale mit Rückwand
offene Lernwelt 1+2</t>
  </si>
  <si>
    <t>1143mm hoch</t>
  </si>
  <si>
    <t>Ausführliche Beschreibung gemäß Technische Vorbemerkungen Korpusmöbel.
- Einlegeböden melaminharzbeschichteten
Dreischichten-Qualitätsspanplatte 25 mm stark
- Korpus aus melaminharzbeschichteten Dreischicht Qualitätsspanplatte, Emmissionsklasse E1 nach 
DIN EN 14322 19 mm stark. Mit Kunststoffkante
- Dekorfarbe Korpus: nach Herstellerfarbkarte
- Dekorfarbe Korpusvorderkante: nach Herstellerfarbkarte.
- Lieferung verleimt
B/H/T: 80 x 104 x 42 cm 
zzgl. 4-seitig geschlossener Sockel
Sockelhöhe: 10 cm
Sockelfarbe: farbgleich zum Dekor
Sockel austauschbar
Mit 2 höhenverstellbaren Fachböden farbgleich zum Korpus</t>
  </si>
  <si>
    <t>1655mm hoch</t>
  </si>
  <si>
    <t>Platte melaminharzbeschichtete Dreischicht-Qualitätsspanplatte, Emissionsklasse E 1, nach DIN 14322.  Plattenstärke 25 mm, 
- Dekor: Milano Eiche
- Mit Kunststoffkante 2 mm farbgleich zum Dekor
Länge: 162 cm. Breite: 45 cm.</t>
  </si>
  <si>
    <t>Stoffbespannte Rückwand, 
Stoff 100% Polyester
schwer entflammbar nach EN 1021 1&amp;2
100.000 Scheuertouren, Gewicht 250 g/m²,
Fusselbildung 5
schadstoffgeprüft, ÖKO-Tex 100
- Farbe: nach Herstellerfarbkarte.
L/B: 155 x 79 cm</t>
  </si>
  <si>
    <t>Einbauschrank L-Form, Materiallager 2</t>
  </si>
  <si>
    <t>Schrank, 2-türig</t>
  </si>
  <si>
    <t xml:space="preserve">Ausführliche Beschreibung gemäß Technische Vorbemerkungen Korpusmöbel.
- Einlegeböden aus melaminharzbeschichteten
Dreischichten-Qualitätsspanplatte 25 mm stark mit Kunststoffkante 
- Front aus melaminharzbeschichteten  Dreischicht-        Qualitätsspanplatte, Emmissionsklasse E1 nach 
DIN EN 14322 19 mm stark. Mit Kunststoffkante
- Frontfarbe: nach Herstellerfarbkarte.
- Farbe Frontkante: nach Herstellerfarbkarte.
- Korpus aus melaminharzbeschichteten Dreischicht Qualitätsspanplatte, Emmissionsklasse E1 nach 
DIN EN 14322 19 mm stark. Mit Kunststoffkante
- Dekorfarbe Korpus: nach Herstellerfarbkarte.
- Farbe Korpusvorderkante: nach Herstellerfarbkarte.
- Zylinderschloss SYMO 3000, 
- Metallbogengriff chrom matt
- Ganzmetallbänder sichtbar
- Lieferung verleimt
B/H/T: 110 x 194 x 44 cm 
zzgl. 4-seitig geschlossener Sockel
Sockelhöhe: 10 cm
Sockelfarbe: farbgleich zum Dekor
Sockel austauschbar
Mit 4 verstellbaren Fachböden farbgleich zum Korpus </t>
  </si>
  <si>
    <t>Inneneck-Anschlussblende</t>
  </si>
  <si>
    <t>aus melaminharzbeschichteten Dreischicht Qualitätsspanplatte, Emmissionsklasse E1 nach 
DIN EN 14322 19 mm stark.
- Dekorfarbe: nach Herstellerfarbkarte
- mit farbgleicher Kunststoffkante.
Blende 2-teilig
Länge: 204  Breite: 10 cm</t>
  </si>
  <si>
    <t>Abdeckung</t>
  </si>
  <si>
    <t>aus melaminharzbeschichteten Dreischicht Qualitätsspanplatte, Emmissionsklasse E1 nach 
DIN EN 14322 19 mm stark.
- Dekorfarbe: nach Herstellerfarbkarte
- mit farbgleicher Kunststoffkante.
Blende 2-teilig
Länge: 52  Breite: 52 cm</t>
  </si>
  <si>
    <t>Garderobe als L mit Whiteboard Rückwand</t>
  </si>
  <si>
    <t>Garderobenregal, 5 OH, Rückwand 19mm</t>
  </si>
  <si>
    <t xml:space="preserve">Ausführliche Beschreibung gemäß Technische Vorbemerkungen Korpusmöbel.
- Hutboden aus melaminharzbeschichteten
Dreischichten-Qualitätsspanplatte 19 mm stark mit Kunststoffkante 
- Korpus aus melaminharzbeschichteten Dreischicht Qualitätsspanplatte, Emmissionsklasse E1 nach 
DIN EN 14322 19 mm stark. Mit Kunststoffkante
- Dekorfarbe Korpus: nach Herstellerfarbkarte.
- Farbe Korpusvorderkante: nach Herstellerfarbkarte.
- mit 1 Hutboden farbgleich zum Korpus
- mit Garderobenstange
- Lieferung verleimt
B/H/T: 100 x 194 x 58 cm 
zzgl. 4-seitig geschlossener Sockel
Sockelhöhe: 10 cm
Sockelfarbe: farbgleich zum Dekor
Sockel austauschbar
</t>
  </si>
  <si>
    <t xml:space="preserve">Ausführliche Beschreibung gemäß Technische Vorbemerkungen Korpusmöbel.
- Hutboden aus melaminharzbeschichteten
Dreischichten-Qualitätsspanplatte 25 mm stark mit Kunststoffkante und Aluprofilverstärkung
- Korpus aus melaminharzbeschichteten Dreischicht Qualitätsspanplatte, Emmissionsklasse E1 nach 
DIN EN 14322 19 mm stark. Mit Kunststoffkante
- Dekorfarbe Korpus: nach Herstellerfarbkarte.
- Farbe Korpusvorderkante: nach Herstellerfarbkarte.
- mit 1 Hutboden farbgleich zum Korpus
- mit Garderobenstange
- Lieferung verleimt
B/H/T: 61 x 194 x 58 cm 
zzgl. 4-seitig geschlossener Sockel
Sockelhöhe: 10 cm
Sockelfarbe: farbgleich zum Dekor
Sockel austauschbar
</t>
  </si>
  <si>
    <t>Blendkorpus</t>
  </si>
  <si>
    <t xml:space="preserve">Ausführliche Beschreibung gemäß Technische Vorbemerkungen Korpusmöbel.
- Korpus aus melaminharzbeschichteten Dreischicht Qualitätsspanplatte, Emmissionsklasse E1 nach 
DIN EN 14322 19 mm stark. Mit Kunststoffkante
- Dekorfarbe Korpus: nach Herstellerfarbkarte
- Dekorfarbe Korpusvorderkante: nach Herstellerfarbkarte.
- Lieferung verleimt
B/H/T: 58 x 194 x 58 cm 
zzgl. 4-seitig geschlossener Sockel
Sockelhöhe: 10 cm
Sockelfarbe: farbgleich zum Dekor
Sockel austauschbar
</t>
  </si>
  <si>
    <t>Langwandtafel - Whiteboard</t>
  </si>
  <si>
    <t>Emailierte Stahlbleche mit Trägerplatten in Sandwich- bauweise verleimt, Plattenstärke 24 mm. 
Schreibfläche Stahlemail weiß, 
magnethaftend. Kanten mit natureloxierten Aluminium-Profilen und abgerundeten Kunststoffecken. 
Tafelfläche B/H: 257 x 120 cm 
Ohne Lineatur 
Als Rückwand an Schränken montiert</t>
  </si>
  <si>
    <t>Emailierte Stahlbleche mit Trägerplatten in Sandwich- bauweise verleimt, Plattenstärke 24 mm. 
Schreibfläche Stahlemail weiß, 
magnethaftend. Kanten mit natureloxierten Aluminium-Profilen und abgerundeten Kunststoffecken. 
Tafelfläche B/H: 119 x 120 cm 
Ohne Lineatur 
Als Rückwand an Schränken montiert</t>
  </si>
  <si>
    <t>Hängeschrank unter Smartboard</t>
  </si>
  <si>
    <t>Schiebetüren-Hängeschrank</t>
  </si>
  <si>
    <t xml:space="preserve">Konstruktion und Ausführung gemäß technischer
Vorbemerkungen Korpusmöbel
- Einlegeböden aus melaminharzbeschichteten
Dreischichten-Qualitätsspanplatte 19 mm stark mit Kunststoffkante
- Front aus melaminharzbeschichteten  Dreischicht-        Qualitätsspanplatte, Emmissionsklasse E1 nach 
DIN EN 14322 19 mm stark. Mit Kunststoffkante
- Frontfarbe:  nach Herstellerfarbkarte.
- Farbe Frontkante:  nach Herstellerfarbkarte.
- Korpus aus melaminharzbeschichteten Dreischicht Qualitätsspanplatte, Emmissionsklasse E1 nach 
DIN EN 14322 19 mm stark. Mit Kunststoffkante
- Dekorfarbe Korpus:  nach Herstellerfarbkarte.
- Farbe Korpusvorderkante:  nach Herstellerfarbkarte.
- mit zurückgesetzter Mittelwand
- Rückwand 19 mm stark eingefälzt
- Zylinderschloss SYMO 3000, 
- Metallbogengriff chrom matt
- mit 2 Schiebetüren,
Führung in doppelten Profil-Laufschienen aus verschleißfestem Kunststoff,  mit unsichtbar eingefrästen Rollengleitern für leichten, geräuschlosen Lauf. 
B/H/T: 80 x 37 x 36 cm 
Mit 2 verstellbaren Fachböden farbgleich zum Korpus </t>
  </si>
  <si>
    <t>Lastenverteilungsplatte</t>
  </si>
  <si>
    <t>aus melaminharzbeschichteten Dreischicht Qualitätsspanplatte, Emmissionsklasse E1 nach 
DIN EN 14322 19 mm stark.
- Dekorfarbe: nach Herstellerfarbkarte.
- mit farbgleicher Kunststoffkante.
Länge: 80 cm. Breite: 57 cm</t>
  </si>
  <si>
    <t>Platte melaminharzbeschichtete Dreischicht-Qualitätsspanplatte, Emissionsklasse E 1, nach DIN 14322.  Plattenstärke 25 mm, 
- Dekor: nach Herstellerfarbkarte. 
- Mit Kunststoffkante 3 mm farbgleich zum Dekor
Länge: 81 cm. Breite: 39 cm.</t>
  </si>
  <si>
    <t>Klassenbuchschrank mit Tischauszug</t>
  </si>
  <si>
    <t>Schrank, 2-türig, 2 OH</t>
  </si>
  <si>
    <t>Ausführliche Beschreibung gemäß Technische Vorbemerkungen Korpusmöbel.
- Einlegeböden melaminharzbeschichteten
Dreischichten-Qualitätsspanplatte 19 mm stark 
- Front aus melaminharzbeschichteten  Dreischicht-        Qualitätsspanplatte, Emmissionsklasse E1 nach 
DIN EN 14322 19 mm stark. 
- Frontfarbe: nach Herstellerfarbkarte.
- Dekorfarbe Frontkante: nach Herstellerfarbkarte.
- Korpus aus melaminharzbeschichteten Dreischicht Qualitätsspanplatte, Emmissionsklasse E1 nach 
DIN EN 14322 19mm stark. 
- Dekorfarbe Korpus: nach Herstellerfarbkarte.
- Farbe Korpusvorderkante: nach Herstellerfarbkarte.
- mit zurückgesetzter Mittelwand
- Zylinderschloss SYMO 3000 gleichschließend
- Metallbogengriff chrom matt
- Ganzmetallbänder sichtbar
- Lieferung verleimt
B/H/T: 80 x 79 x 44 cm 
zzgl. 4-seitig geschlossener Sockel
Sockelhöhe: 10 cm
Sockelfarbe: farbgleich zum Dekor
Sockel austauschbar
Mit 2 verstellbaren Fachböden farbgleich zum Korpus</t>
  </si>
  <si>
    <t>Ablageauszug</t>
  </si>
  <si>
    <t xml:space="preserve">zwischen Ober- und Unterschrank aus melaminharzbeschichteten  Dreischicht-Qualitätsspanplatte, Emmissionsklasse E1 nach 
DIN EN 14322 19 mm stark.
Dekorfarbe: nach Herstellerfarbkarte
für Korpusbreite: 80 cm
für Korpustiefe: 42 cm </t>
  </si>
  <si>
    <t>Klassenbuchschrank, Aufsatz</t>
  </si>
  <si>
    <t xml:space="preserve">Ausführliche Beschreibung gemäß Technische Vorbemerkungen Korpusmöbel.
- Korpus aus melaminharzbeschichteten Dreischicht Qualitätsspanplatte, Emmissionsklasse E1 nach 
DIN EN 14322 19 mm stark. Mit Kunststoffkante
- Dekorfarbe Korpus: nach Herstellerfarbkarte.
- Farbe Korpusvorderkante: nach Herstellerfarbkarte.
- mit Unterteilung für 36 Klassenbücher
- Lieferung verleimt
B/H/T: 80 x 115 x 42 cm </t>
  </si>
  <si>
    <t>Regal Simulation 2</t>
  </si>
  <si>
    <t>Ausführliche Beschreibung gemäß Technische Vorbemerkungen Korpusmöbel.
- Einlegeböden melaminharzbeschichteten
Dreischichten-Qualitätsspanplatte 25 mm stark.
- Korpus aus melaminharzbeschichteten Dreischicht Qualitätsspanplatte, Emmissionsklasse E1 nach 
DIN EN 14322 19 mm stark. Mit Kunststoffkante
- Dekorfarbe Korpus: nach Herstellerfarbkarte
- Dekorfarbe Korpusvorderkante: nach Herstellerfarbkarte.
- Lieferung verleimt
B/H/T: 80 x 194 x 29 cm 
zzgl. 4-seitig geschlossener Sockel
Sockelhöhe: 10 cm
Sockelfarbe: farbgleich zum Dekor
Sockel austauschbar
Mit 4 höhenverstellbaren Fachböden.</t>
  </si>
  <si>
    <t>Regal flach Multifunktionsraum 1 Stille</t>
  </si>
  <si>
    <t>Ausführliche Beschreibung gemäß Technische Vorbemerkungen Korpusmöbel.
- Einlegeböden melaminharzbeschichteten
Dreischichten-Qualitätsspanplatte 25 mm stark.
- Korpus aus melaminharzbeschichteten Dreischicht Qualitätsspanplatte, Emmissionsklasse E1 nach 
DIN EN 14322 19 mm stark. Mit Kunststoffkante
- Dekorfarbe Korpus: nach Herstellerfarbkarte
- Dekorfarbe Korpusvorderkante: nach Herstellerfarbkarte.
- Lieferung verleimt
B/H/T: 80 x 104 x 42 cm 
zzgl. 4-seitig geschlossener Sockel
Sockelhöhe: 10 cm
Sockelfarbe: farbgleich zum Dekor
Sockel austauschbar
Mit 4 höhenverstellbaren Fachböden.</t>
  </si>
  <si>
    <t>Platte melaminharzbeschichtete Dreischicht-Qualitätsspanplatte, Emissionsklasse E 1, nach DIN 14322.  Plattenstärke 25 mm, 
- Dekor: nach Herstellerfarbkarte. 
- Mit Kunststoffkante 3 mm farbgleich zum Dekor
Länge: 162 cm. Breite: 43 cm.</t>
  </si>
  <si>
    <t>Schließfachschrank (60 KuK)</t>
  </si>
  <si>
    <t>Lehrerfächerschrank, 5 OH</t>
  </si>
  <si>
    <t xml:space="preserve">Ausführliche Beschreibung gemäß Technische Vorbemerkungen Korpusmöbel.
- Einlegeböden aus melaminharzbeschichteten
Dreischichten-Qualitätsspanplatte mit Kunststoffkante 
- Front aus melaminharzbeschichteten  Dreischicht-        Qualitätsspanplatte, Emmissionsklasse E1 nach 
DIN EN 14322 19mm stark. Mit Kunststoffkante
- Frontfarbe: nach Herstellerfarbkarte.
- Farbe Frontkante: nach Herstellerfarbkarte. 
- Korpus aus melaminharzbeschichteten Dreischicht Qualitätsspanplatte, Emmissionsklasse E1 nach 
DIN EN 14322 19 mm stark. Mit Kunststoffkante
- Dekorfarbe Korpus: nach Herstellerfarbkarte. 
- Farbe Korpusvorderkante: nach Herstellerfarbkarte.
- mi korpusbündiger Mittelwand
- mit 10 Lehrerfächern, mit darüberliegenden Briefschlitzen
- Zylinderschloss SYMO 3000, einzeln abschließbar
- Ganzmetallbänder mit sichtbarer Rolle
- Lieferung verleimt
B/H/T: 80 x 194 x 44 cm 
zzgl. 4-seitig geschlossener Sockel 
Sockelhöhe: 10 cm
Sockelfarbe: farbgleich zum Dekor
Sockel austauschbar
</t>
  </si>
  <si>
    <t>aus melaminharzbeschichteten Dreischicht Qualitätsspanplatte, Emmissionsklasse E1 nach 
DIN EN 14322 19 mm stark.
- Dekorfarbe: nach Herstellerfarbkarte
- mit farbgleicher Kunststoffkante.
Blende 2-teilig
Länge: 204 cm Breite: 10 cm</t>
  </si>
  <si>
    <t>aus melaminharzbeschichteten Dreischicht Qualitätsspanplatte, Emmissionsklasse E1 nach 
DIN EN 14322 19 mm stark. 
- Dekorfarbe: nach Herstellerfarbkarte.
- mit farbgleicher Kunststoffkante.
Länge: 52 cm. Breite: 52 cm</t>
  </si>
  <si>
    <t>Schließfachschrank mit 18 Fächern</t>
  </si>
  <si>
    <t>Schließfachschrank</t>
  </si>
  <si>
    <t>Ausführliche Beschreibung gemäß Technische Vorbemerkungen Korpusmöbel.
- Front aus melaminharzbeschichteten  Dreischicht-        Qualitätsspanplatte, Emmissionsklasse E1 nach 
DIN EN 14322 19 mm stark. Mit Kunststoffkante
- Frontfarbe: nach Herstellerfarbkarte.
- Farbe Frontkante: nach Herstellerfarbkarte.
- Korpus aus melaminharzbeschichteten Dreischicht Qualitätsspanplatte, Emmissionsklasse E1 nach 
DIN EN 14322 19 mm stark. Mit Kunststoffkante
- Dekorfarbe Korpus: nach Herstellerfarbkarte.
- Farbe Korpusvorderkante: nach Herstellerfarbkarte.
- Oben ein offenes Fach, ohne Rückwand, darunter
- mit 2 korpusbündigen Mittelwänden
- 18 Schließfächer, 
- mit Drehriegelschloss für baus. Vorhängeschlösser
- Ganzmetallbänder mit sichtbarer Rolle
- Lieferung verleimt
B/H/T: 92 x 155 x 44 cm 
zzgl. 4-seitig geschlossener Sockel
Sockelhöhe: 10 cm
Sockelfarbe: farbgleich zum Dekor
Sockel austauschbar
Schrank als Raumteiler, Bodenbefestigung im Sockel</t>
  </si>
  <si>
    <t>Platte melaminharzbeschichtete Dreischicht-Qualitätsspanplatte, Emissionsklasse E 1, nach DIN 14322.  Plattenstärke 25 mm, 
- Dekor: Milano Eiche
- Mit Kunststoffkante 2 mm farbgleich zum Dekor
Länge: 186 cm. Breite: 44 cm.</t>
  </si>
  <si>
    <t>Schrank, 2-türig, 5 OH</t>
  </si>
  <si>
    <t xml:space="preserve">Ausführliche Beschreibung gemäß Technische Vorbemerkungen Korpusmöbel.
- Einlegeböden aus melaminharzbeschichteten
Dreischichten-Qualitätsspanplatte 25 mm stark mit Kunststoffkante 
- Front aus melaminharzbeschichteten  Dreischicht-        Qualitätsspanplatte, Emmissionsklasse E1 nach 
DIN EN 14322 19 mm stark. Mit Kunststoffkante
- Frontfarbe: nach Herstellerfarbkarte.
- Farbe Frontkante: nach Herstellerfarbkarte.
- Korpus aus melaminharzbeschichteten Dreischicht Qualitätsspanplatte, Emmissionsklasse E1 nach 
DIN EN 14322 19 mm stark. Mit Kunststoffkante
- Dekorfarbe Korpus: nach Herstellerfarbkarte.
- Farbe Korpusvorderkante: nach Herstellerfarbkarte.
- Zylinderschloss SYMO 3000, 
- Metallbogengriff chrom matt
- Ganzmetallbänder sichtbar
- Lieferung verleimt
B/H/T: 80 x 194 x 44 cm 
zzgl. 4-seitig geschlossener Sockel 
Sockelhöhe: 10 cm
Sockelfarbe: farbgleich zum Dekor
Sockel austauschbar
Mit 4 verstellbaren Fachböden farbgleich zum Korpus </t>
  </si>
  <si>
    <t>Ausführliche Beschreibung gemäß Technische Vorbemerkungen Korpusmöbel.
- Einlegeböden melaminharzbeschichteten
Dreischichten-Qualitätsspanplatte 25 mm stark mit   Aluprofilverstärkung.
- Front aus melaminharzbeschichteten  Dreischicht-        Qualitätsspanplatte, Emmissionsklasse E1 nach 
DIN EN 14322 19 mm stark. Mit Kunststoffkante
- Frontfarbe: nach Herstellerfarbkarte.
- Dekorfarbe Frontkante: nach Herstellerfarbkarte.
- Korpus aus melaminharzbeschichteten Dreischicht Qualitätsspanplatte, Emmissionsklasse E1 nach 
DIN EN 14322 19mm stark. Mit Kunststoffkante
- Dekorfarbe Korpus: nach Herstellerfarbkarte.
- Farbe Korpusvorderkante: nach Herstellerfarbkarte.
- Zylinderschloss SYMO 3000,
- Metallbogengriff chrom matt
- Ganzmetallbänder sichtbar
- Lieferung verleimt
B/H/T: 120 x 194 x 60 cm 
zzgl. 4-seitig geschlossener Sockel
Sockelhöhe: 10 cm
Sockelfarbe: farbgleich zum Dekor
Sockel austauschbar
Mit 4 verstellbaren Fachböden farbgleich zum Korpus</t>
  </si>
  <si>
    <t xml:space="preserve">Ausführliche Beschreibung gemäß Technische Vorbemerkungen Korpusmöbel.
- Einlegeböden aus melaminharzbeschichteten
Dreischichten-Qualitätsspanplatte 25 mm stark mit Kunststoffkante 
- Front aus melaminharzbeschichteten  Dreischicht-        Qualitätsspanplatte, Emmissionsklasse E1 nach 
DIN EN 14322 19 mm stark. Mit Kunststoffkante
- Frontfarbe: nach Herstellerfarbkarte.
- Farbe Frontkante: nach Herstellerfarbkarte.
- Korpus aus melaminharzbeschichteten Dreischicht Qualitätsspanplatte, Emmissionsklasse E1 nach 
DIN EN 14322 19 mm stark. Mit Kunststoffkante
- Dekorfarbe Korpus: nach Herstellerfarbkarte.
- Farbe Korpusvorderkante: nach Herstellerfarbkarte.
- Zylinderschloss SYMO 3000, 
- Metallbogengriff chrom matt
- Ganzmetallbänder sichtbar
- Lieferung verleimt
B/H/T: 70 x 226 x 60 cm 
zzgl. 4-seitig geschlossener Sockel 
Sockelhöhe: 10 cm
Sockelfarbe: farbgleich zum Dekor
Sockel austauschbar
Mit 5 verstellbaren Fachböden farbgleich zum Korpus </t>
  </si>
  <si>
    <t>9x Schrankkombi - Archiv 1</t>
  </si>
  <si>
    <t>Hängehefterschrank, 3 OH</t>
  </si>
  <si>
    <t>Ausführliche Beschreibung gemäß Technische Vorbemerkungen Korpusmöbel.
- Front aus melaminharzbeschichteten  Dreischicht-        Qualitätsspanplatte, Emmissionsklasse E1 nach 
DIN EN 14322 19 mm stark. Mit Kunststoffkante
- Frontfarbe: nach Herstellerfarbkarte.
- Farbe Frontkante: nach Herstellerfarbkarte.
- Korpus aus melaminharzbeschichteten Dreischicht Qualitätsspanplatte, Emmissionsklasse E1 nach 
DIN EN 14322 19 mm stark. Mit Kunststoffkante
- Dekorfarbe Korpus:  nach Herstellerfarbkarte.
- Farbe Korpusvorderkante:  nach Herstellerfarbkarte.
- Zylinderschloss SYMO 3000,  
- Metallbogengriff chrom matt
- Ganzmetallbänder sichtbar
- mit 3 Hängeheftauszügen mit Zentralverschluss und Auszugssperre
- mit Selbsteinzug, Zahnradantrieb und Arretierungsclip für Parallelsteuerung mit Überauszug und vormontiertem Dämpfer; 
- Lieferung verleimt
B/H/T: 80 x 117 x 44 cm 
zzgl. 4-seitig geschlossener Sockel 
Sockelhöhe: 10 cm
Sockelfarbe: farbgleich zum Dekor
Sockel austauschbar</t>
  </si>
  <si>
    <t>Aufsatzregal, 3 OH</t>
  </si>
  <si>
    <t>Ausführliche Beschreibung gemäß Technische Vorbemerkungen Korpusmöbel.
- Einlegeböden melaminharzbeschichteten
Dreischichten-Qualitätsspanplatte 25 mm stark, mit Kunststoffkante
- Korpus aus melaminharzbeschichteten Dreischicht Qualitätsspanplatte, Emmissionsklasse E1 nach 
DIN EN 14322 19 mm stark. Mit Kunststoffkante
- Dekorfarbe Korpus: nach Herstellerfarbkarte
- Dekorfarbe Korpusvorderkante: nach Herstellerfarbkarte.
- Lieferung verleimt
B/H/T: 80 x 115 x 42 cm 
Mit 2 höhenverstellbaren Fachboden farbgleich zum Korpus</t>
  </si>
  <si>
    <t>Schiebetürenschrank</t>
  </si>
  <si>
    <t xml:space="preserve">Konstruktion und Ausführung gemäß technischer
Vorbemerkungen Korpusmöbel
- Einlegeböden aus melaminharzbeschichteten
Dreischichten-Qualitätsspanplatte 19 mm stark mit Kunststoffkante
- Front aus melaminharzbeschichteten  Dreischicht-        Qualitätsspanplatte, Emmissionsklasse E1 nach 
DIN EN 14322 19 mm stark. Mit Kunststoffkante
- Frontfarbe:  nach Herstellerfarbkarte.
- Farbe Frontkante:  nach Herstellerfarbkarte.
- Korpus aus melaminharzbeschichteten Dreischicht Qualitätsspanplatte, Emmissionsklasse E1 nach 
DIN EN 14322 19 mm stark. Mit Kunststoffkante
- Dekorfarbe Korpus:  nach Herstellerfarbkarte.
- Farbe Korpusvorderkante:  nach Herstellerfarbkarte.
- mit zurückgesetzter Mittelwand
- Zylinderschloss SYMO 3000, 
- Metallbogengriff chrom matt
- mit 2 Schiebetüren,
Führung in doppelten Profil-Laufschienen aus verschleißfestem Kunststoff,  mit unsichtbar eingefrästen Rollengleitern für leichten, geräuschlosen Lauf. 
B/H/T: 160 x 79 x 42 cm 
zzgl. 4-seitig geschlossener Sockel
Sockelhöhe: 10 cm
Sockelfarbe: farbgleich zum Korpus
Sockel austauschbar
Mit 2 verstellbaren Fachböden farbgleich zum Korpus </t>
  </si>
  <si>
    <t>Schiebetüren-Aufsatzschrank</t>
  </si>
  <si>
    <t xml:space="preserve">Konstruktion und Ausführung gemäß technischer
Vorbemerkungen Korpusmöbel
- Einlegeböden aus melaminharzbeschichteten
Dreischichten-Qualitätsspanplatte 19 mm stark mit Kunststoffkante
- Front aus melaminharzbeschichteten  Dreischicht-        Qualitätsspanplatte, Emmissionsklasse E1 nach 
DIN EN 14322 19 mm stark. Mit Kunststoffkante
- Frontfarbe:  nach Herstellerfarbkarte.
- Farbe Frontkante:  nach Herstellerfarbkarte.
- Korpus aus melaminharzbeschichteten Dreischicht Qualitätsspanplatte, Emmissionsklasse E1 nach 
DIN EN 14322 19 mm stark. Mit Kunststoffkante
- Dekorfarbe Korpus:  nach Herstellerfarbkarte.
- Farbe Korpusvorderkante:  nach Herstellerfarbkarte.
- mit zurückgesetzter Mittelwand
- Zylinderschloss SYMO 3000, 
- Metallbogengriff chrom matt
- mit 2 Schiebetüren,
Führung in doppelten Profil-Laufschienen aus verschleißfestem Kunststoff,  mit unsichtbar eingefrästen Rollengleitern für leichten, geräuschlosen Lauf. 
B/H/T: 160 x 79 x 42 cm 
Mit 2 verstellbaren Fachböden farbgleich zum Korpus </t>
  </si>
  <si>
    <t>Schrank, 2-türig
6 OH</t>
  </si>
  <si>
    <t xml:space="preserve">Ausführliche Beschreibung gemäß Technische Vorbemerkungen Korpusmöbel.
- Einlegeböden aus melaminharzbeschichteten
Dreischichten-Qualitätsspanplatte 25 mm stark mit Aluprofilverstärkung, mit Kunststoffkante.
- Front aus melaminharzbeschichteten  Dreischicht-        Qualitätsspanplatte, Emmissionsklasse E1 nach 
DIN EN 14322 19 mm stark. Mit Kunststoffkante
- Frontfarbe: nach Herstellerfarbkarte.
- Farbe Frontkante: nach Herstellerfarbkarte.
- Korpus aus melaminharzbeschichteten Dreischicht Qualitätsspanplatte, Emmissionsklasse E1 nach 
DIN EN 14322 19 mm stark. Mit Kunststoffkante
- Dekorfarbe Korpus: nach Herstellerfarbkarte.
- Farbe Korpusvorderkante: nach Herstellerfarbkarte.
- Zylinderschloss SYMO 3000, 
- Metallbogengriff chrom matt
- Ganzmetallbänder sichtbar
- Lieferung verleimt
B/H/T: 120 x 226 x 44 cm 
zzgl. 4-seitig geschlossener Sockel
Sockelhöhe: 10 cm
Sockelfarbe: farbgleich zum Dekor
Sockel austauschbar
Mit 5 verstellbaren Fachböden farbgleich zum Korpus </t>
  </si>
  <si>
    <t>Schrank L förmig</t>
  </si>
  <si>
    <t xml:space="preserve">Ausführliche Beschreibung gemäß Technische Vorbemerkungen Korpusmöbel.
- Einlegeböden aus melaminharzbeschichteten
Dreischichten-Qualitätsspanplatte 25 mm stark mit Kunststoffkante 
- Front aus melaminharzbeschichteten  Dreischicht-        Qualitätsspanplatte, Emmissionsklasse E1 nach 
DIN EN 14322 19 mm stark. Mit Kunststoffkante
- Frontfarbe: nach Herstellerfarbkarte.
- Farbe Frontkante: nach Herstellerfarbkarte.
- Korpus aus melaminharzbeschichteten Dreischicht Qualitätsspanplatte, Emmissionsklasse E1 nach 
DIN EN 14322 19 mm stark. Mit Kunststoffkante
- Dekorfarbe Korpus: nach Herstellerfarbkarte.
- Farbe Korpusvorderkante: nach Herstellerfarbkarte.
- Zylinderschloss SYMO 3000, 
- Metallbogengriff chrom matt
- Ganzmetallbänder sichtbar
- Lieferung verleimt
B/H/T: 100 x 226 x 44 cm 
zzgl. 4-seitig geschlossener Sockel
Sockelhöhe: 10 cm
Sockelfarbe: farbgleich zum Dekor
Sockel austauschbar
Mit 5 verstellbaren Fachböden farbgleich zum Korpus </t>
  </si>
  <si>
    <t>Ausführliche Beschreibung gemäß Technische Vorbemerkungen Korpusmöbel.
- Einlegeböden melaminharzbeschichteten
Dreischichten-Qualitätsspanplatte 25 mm stark mit   Aluprofilverstärkung.
- Front aus melaminharzbeschichteten  Dreischicht-        Qualitätsspanplatte, Emmissionsklasse E1 nach 
DIN EN 14322 19 mm stark. Mit Kunststoffkante
- Frontfarbe: nach Herstellerfarbkarte.
- Dekorfarbe Frontkante: nach Herstellerfarbkarte.
- Korpus aus melaminharzbeschichteten Dreischicht Qualitätsspanplatte, Emmissionsklasse E1 nach 
DIN EN 14322 19mm stark. Mit Kunststoffkante
- Dekorfarbe Korpus: nach Herstellerfarbkarte.
- Farbe Korpusvorderkante: nach Herstellerfarbkarte.
- Zylinderschloss SYMO 3000,
- Metallbogengriff chrom matt
- Ganzmetallbänder sichtbar
- Lieferung verleimt
B/H/T: 120 x 226 x 44 cm 
zzgl. 4-seitig geschlossener Sockel
Sockelhöhe: 10 cm
Sockelfarbe: farbgleich zum Dekor
Sockel austauschbar
Mit 5 verstellbaren Fachböden farbgleich zum Korpus</t>
  </si>
  <si>
    <t>aus melaminharzbeschichteten Dreischicht Qualitätsspanplatte, Emmissionsklasse E1 nach 
DIN EN 14322 19 mm stark.
- Dekorfarbe: nach Herstellerfarbkarte
- mit farbgleicher Kunststoffkante.
Blende 2-teilig
Länge: 226 cm Breite: 10 cm</t>
  </si>
  <si>
    <t>Schrank mit Aufsatzregal</t>
  </si>
  <si>
    <t>Ausführliche Beschreibung gemäß Technische Vorbemerkungen Korpusmöbel.
- Einlegeböden aus melaminharzbeschichteten
Dreischichten-Qualitätsspanplatte 25 mm stark mit  Kunststoffkante 
- Front aus melaminharzbeschichteten  Dreischicht-        Qualitätsspanplatte, Emmissionsklasse E1 nach 
DIN EN 14322 19 mm stark. Mit Kunststoffkante
- Frontfarbe:  nach Herstellerfarbkarte.
- Farbe Frontkante:  nach Herstellerfarbkarte.
- Korpus aus melaminharzbeschichteten Dreischicht Qualitätsspanplatte, Emmissionsklasse E1 nach 
DIN EN 14322 19 mm stark. Mit Kunststoffkante
- Dekorfarbe Korpus:  nach Herstellerfarbkarte.
- Farbe Korpusvorderkante: nach Herstellerfarbkarte.
- Zylinderschloss SYMO 3000, 
- Metallbogengriff chrom matt
- Ganzmetallbänder sichtbar
- Lieferung verleimt
B/H/T: 80 x 79 x 44 cm 
zzgl. 4-seitig geschlossener Sockel 
Sockelhöhe: 10 cm
Sockelfarbe: farbgleich zum Dekor
Sockel austauschbar
Mit 1 verstellbaren Fachboden farbgleich zum Korpus</t>
  </si>
  <si>
    <t>Aufsatzregal, 2 OH</t>
  </si>
  <si>
    <t>Ausführliche Beschreibung gemäß Technische Vorbemerkungen Korpusmöbel.
- Einlegeböden melaminharzbeschichteten
Dreischichten-Qualitätsspanplatte 25 mm stark, mit Kunststoffkante
- Korpus aus melaminharzbeschichteten Dreischicht Qualitätsspanplatte, Emmissionsklasse E1 nach 
DIN EN 14322 19 mm stark. Mit Kunststoffkante
- Dekorfarbe Korpus: nach Herstellerfarbkarte
- Dekorfarbe Korpusvorderkante: nach Herstellerfarbkarte.
- Lieferung verleimt
B/H/T: 80 x 79 x 42 cm 
Mit 1 höhenverstellbaren Fachboden farbgleich zum Korpus</t>
  </si>
  <si>
    <t>Stoffbespannte Rückwand, 
Stoff 100% Polyester
schwer entflammbar nach EN 1021 1&amp;2
100.000 Scheuertouren, Gewicht 250 g/m²,
Fusselbildung 5
schadstoffgeprüft, ÖKO-Tex 100
- Farbe: nach Herstellerfarbkarte.
L/B: 157 x 78 cm</t>
  </si>
  <si>
    <t>Schrank</t>
  </si>
  <si>
    <t>Schiebetürenschrank, 3 OH</t>
  </si>
  <si>
    <t xml:space="preserve">Konstruktion und Ausführung gemäß technischer
Vorbemerkungen Korpusmöbel
- Einlegeböden aus melaminharzbeschichteten
Dreischichten-Qualitätsspanplatte 19 mm stark mit Kunststoffkante
- Front aus melaminharzbeschichteten  Dreischicht-        Qualitätsspanplatte, Emmissionsklasse E1 nach 
DIN EN 14322 19 mm stark. Mit Kunststoffkante
- Frontfarbe:  nach Herstellerfarbkarte.
- Farbe Frontkante:  nach Herstellerfarbkarte.
- Korpus aus melaminharzbeschichteten Dreischicht Qualitätsspanplatte, Emmissionsklasse E1 nach 
DIN EN 14322 19 mm stark. Mit Kunststoffkante
- Dekorfarbe Korpus:  nach Herstellerfarbkarte.
- Farbe Korpusvorderkante:  nach Herstellerfarbkarte.
- mit zurückgesetzter Mittelwand
- Zylinderschloss SYMO 3000, 
- Metallbogengriff chrom matt
- mit 2 Schiebetüren,
Führung in doppelten Profil-Laufschienen aus verschleißfestem Kunststoff,  mit unsichtbar eingefrästen Rollengleitern für leichten, geräuschlosen Lauf. 
B/H/T: 120 x 117 x 42 cm 
zzgl. 4-seitig geschlossener Sockel
Sockelhöhe: 10 cm
Sockelfarbe: farbgleich zum Korpus
Sockel austauschbar
Mit 4 verstellbaren Fachböden farbgleich zum Korpus </t>
  </si>
  <si>
    <t>Platte melaminharzbeschichtete Dreischicht-Qualitätsspanplatte, Emissionsklasse E 1, nach DIN 14322.  Plattenstärke 25 mm, 
- Dekor: Milano Eiche
- Mit Kunststoffkante 2 mm farbgleich zum Dekor
Länge: 242 cm. Breite: 45 cm.</t>
  </si>
  <si>
    <t>Schrank Raumtrenner Counter</t>
  </si>
  <si>
    <t xml:space="preserve">Konstruktion und Ausführung gemäß technischer
Vorbemerkungen Korpusmöbel
- Einlegeböden aus melaminharzbeschichteten
Dreischichten-Qualitätsspanplatte 19 mm stark mit Kunststoffkante
- Front aus melaminharzbeschichteten  Dreischicht-        Qualitätsspanplatte, Emmissionsklasse E1 nach 
DIN EN 14322 19 mm stark. Mit Kunststoffkante
- Frontfarbe:  nach Herstellerfarbkarte.
- Farbe Frontkante:  nach Herstellerfarbkarte.
- Korpus aus melaminharzbeschichteten Dreischicht Qualitätsspanplatte, Emmissionsklasse E1 nach 
DIN EN 14322 19 mm stark. Mit Kunststoffkante
- Dekorfarbe Korpus:  nach Herstellerfarbkarte.
- Farbe Korpusvorderkante:  nach Herstellerfarbkarte.
- mit zurückgesetzter Mittelwand
- Zylinderschloss SYMO 3000, 
- Metallbogengriff chrom matt
- mit 2 Schiebetüren,
Führung in doppelten Profil-Laufschienen aus verschleißfestem Kunststoff,  mit unsichtbar eingefrästen Rollengleitern für leichten, geräuschlosen Lauf. 
B/H/T: 100 x 79 x 42 cm 
zzgl. 4-seitig geschlossener Sockel
Sockelhöhe: 10 cm
Sockelfarbe: farbgleich zum Korpus
Sockel austauschbar
Mit 2 verstellbaren Fachböden farbgleich zum Korpus </t>
  </si>
  <si>
    <t xml:space="preserve">Konstruktion und Ausführung gemäß technischer
Vorbemerkungen Korpusmöbel
- Einlegeböden aus melaminharzbeschichteten
Dreischichten-Qualitätsspanplatte 19 mm stark mit Kunststoffkante
- Front aus melaminharzbeschichteten  Dreischicht-        Qualitätsspanplatte, Emmissionsklasse E1 nach 
DIN EN 14322 19 mm stark. Mit Kunststoffkante
- Frontfarbe:  nach Herstellerfarbkarte.
- Farbe Frontkante:  nach Herstellerfarbkarte.
- Korpus aus melaminharzbeschichteten Dreischicht Qualitätsspanplatte, Emmissionsklasse E1 nach 
DIN EN 14322 19 mm stark. Mit Kunststoffkante
- Dekorfarbe Korpus:  nach Herstellerfarbkarte.
- Farbe Korpusvorderkante:  nach Herstellerfarbkarte.
- mit zurückgesetzter Mittelwand
- Zylinderschloss SYMO 3000, 
- Metallbogengriff chrom matt
- mit 2 Schiebetüren,
Führung in doppelten Profil-Laufschienen aus verschleißfestem Kunststoff,  mit unsichtbar eingefrästen Rollengleitern für leichten, geräuschlosen Lauf. 
B/H/T: 100 x 79 x 42 cm 
Mit 2 verstellbaren Fachböden farbgleich zum Korpus </t>
  </si>
  <si>
    <t>Stoffbespannte Rückwand, 
Stoff 100% Polyester
schwer entflammbar nach EN 1021 1&amp;2
100.000 Scheuertouren, Gewicht 250 g/m²,
Fusselbildung 5
schadstoffgeprüft, ÖKO-Tex 100
- Farbe: nach Herstellerfarbkarte.
L/B: 157 x 80 cm</t>
  </si>
  <si>
    <t>Platte melaminharzbeschichtete Dreischicht-Qualitätsspanplatte, Emissionsklasse E 1, nach DIN 14322.  Plattenstärke 25 mm, 
- Dekor: Milano Eiche
- Mit Kunststoffkante 2 mm farbgleich zum Dekor
Länge: 202 cm. Breite: 45 cm.</t>
  </si>
  <si>
    <t>Schrank U förmig</t>
  </si>
  <si>
    <t>Schrank, 2-türig, Sonder</t>
  </si>
  <si>
    <t xml:space="preserve">Ausführliche Beschreibung gemäß Technische Vorbemerkungen Korpusmöbel.
- Einlegeböden aus melaminharzbeschichteten
Dreischichten-Qualitätsspanplatte 25 mm stark mit Kunststoffkante 
- Front aus melaminharzbeschichteten  Dreischicht-        Qualitätsspanplatte, Emmissionsklasse E1 nach 
DIN EN 14322 19 mm stark. Mit Kunststoffkante
- Frontfarbe: nach Herstellerfarbkarte.
- Farbe Frontkante: nach Herstellerfarbkarte.
- Korpus aus melaminharzbeschichteten Dreischicht Qualitätsspanplatte, Emmissionsklasse E1 nach 
DIN EN 14322 19 mm stark. Mit Kunststoffkante
- Dekorfarbe Korpus: nach Herstellerfarbkarte.
- Farbe Korpusvorderkante: nach Herstellerfarbkarte.
- Zylinderschloss SYMO 3000, 
- Metallbogengriff chrom matt
- Ganzmetallbänder sichtbar
- Lieferung verleimt
B/H/T: 100 x 226 x 44 cm 
zzgl. 4-seitig geschlossener Sockel 
Sockelhöhe: 10 cm
Sockelfarbe: farbgleich zum Dekor
Sockel austauschbar
Mit 4 verstellbaren Fachböden farbgleich zum Korpus </t>
  </si>
  <si>
    <t>Wandanschluss</t>
  </si>
  <si>
    <t>aus melaminharzbeschichteten Dreischicht Qualitätsspanplatte, Emmissionsklasse E1 nach 
DIN EN 14322 19 mm stark.
- Dekorfarbe: nach Herstellerfarbkarte.
- mit farbgleicher Kunststoffkante.
Länge: 233 cm. Breite: 10 cm</t>
  </si>
  <si>
    <t>Schrank-Regal Kombi Teamraum 1+2</t>
  </si>
  <si>
    <t>Schrank, unterer Teil 2-türig, 5 OH</t>
  </si>
  <si>
    <t>Ausführliche Beschreibung gemäß Technische Vorbemerkungen Korpusmöbel.
- Einlegeböden melaminharzbeschichteten
Dreischichten-Qualitätsspanplatte mit Kunststoffkante
- Front aus melaminharzbeschichteten  Dreischicht-        Qualitätsspanplatte, Emmissionsklasse E1 nach 
DIN EN 14322 19mm stark. Mit Kunststoffkante
- Frontfarbe: nach Herstellerfarbkarte.
- Farbe Frontkante: nach Herstellerfarbkarte.
- Korpus aus melaminharzbeschichteten Dreischicht Qualitätsspanplatte, Emmissionsklasse E1 nach 
DIN EN 14322 19mm stark. Mit Kunststoffkante
- Dekorfarbe Korpus: nach Herstellerfarbkarte.
- Unterer Teil mit 2 Türen, 2 OH
- mit zurückgesetzter Mittelwand 
- Oberer Teil offen als Regal
- Zylinderschloss SYMO 3000,  
- Metallbogengriff chrom matt
- Ganzmetallbänder sichtbar
- Lieferung verleimt
B/H/T: 80 x 194 x 44 cm 
zzgl. 4-seitig geschlossener Sockel 
Sockelhöhe: 10 cm
Sockelfarbe: farbgleich zum Dekor
Sockel austauschbar
Mit 4 höhenverstellbaren Fachböden.</t>
  </si>
  <si>
    <t>Sideboard, offene Lernwelt 6</t>
  </si>
  <si>
    <t>Aufsatzschrank, 2-türig, 2 OH</t>
  </si>
  <si>
    <t xml:space="preserve">Ausführliche Beschreibung gemäß Technische Vorbemerkungen Korpusmöbel.
- Einlegeböden aus melaminharzbeschichteten
Dreischichten-Qualitätsspanplatte 25 mm stark mit Kunststoffkante 
- Front aus melaminharzbeschichteten  Dreischicht-        Qualitätsspanplatte, Emmissionsklasse E1 nach 
DIN EN 14322 19 mm stark. Mit Kunststoffkante
- Frontfarbe: nach Herstellerfarbkarte.
- Farbe Frontkante: nach Herstellerfarbkarte.
- Korpus aus melaminharzbeschichteten Dreischicht Qualitätsspanplatte, Emmissionsklasse E1 nach 
DIN EN 14322 19 mm stark. Mit Kunststoffkante
- Dekorfarbe Korpus: nach Herstellerfarbkarte.
- Farbe Korpusvorderkante: nach Herstellerfarbkarte.
- Zylinderschloss SYMO 3000, 
- Metallbogengriff chrom matt
- Ganzmetallbänder sichtbar
- Lieferung verleimt
B/H/T: 80 x 79 x 44 cm 
Mit 1 verstellbaren Fachboden farbgleich zum Korpus </t>
  </si>
  <si>
    <t>Sichtrückwand, Stoff bespannt</t>
  </si>
  <si>
    <t>Schiebetürenschrank, 2 OH</t>
  </si>
  <si>
    <t xml:space="preserve">Konstruktion und Ausführung gemäß technischer
Vorbemerkungen Korpusmöbel
- Einlegeböden aus melaminharzbeschichteten
Dreischichten-Qualitätsspanplatte 19 mm stark mit Kunststoffkante
- Front aus melaminharzbeschichteten  Dreischicht-        Qualitätsspanplatte, Emmissionsklasse E1 nach 
DIN EN 14322 19 mm stark. Mit Kunststoffkante
- Frontfarbe:  nach Herstellerfarbkarte.
- Farbe Frontkante:  nach Herstellerfarbkarte.
- Korpus aus melaminharzbeschichteten Dreischicht Qualitätsspanplatte, Emmissionsklasse E1 nach 
DIN EN 14322 19 mm stark. Mit Kunststoffkante
- Dekorfarbe Korpus:  nach Herstellerfarbkarte.
- Farbe Korpusvorderkante:  nach Herstellerfarbkarte.
- mit zurückgesetzter Mittelwand
- Zylinderschloss SYMO 3000, 
- Metallbogengriff chrom matt
- mit 2 Schiebetüren,
Führung in doppelten Profil-Laufschienen aus verschleißfestem Kunststoff,  mit unsichtbar eingefrästen Rollengleitern für leichten, geräuschlosen Lauf. 
B/H/T: 120 x 79 x 42 cm 
zzgl. 4-seitig geschlossener Sockel
Sockelhöhe: 10 cm
Sockelfarbe: farbgleich zum Korpus
Sockel austauschbar
Mit 2 verstellbaren Fachböden farbgleich zum Korpus </t>
  </si>
  <si>
    <t>Platte melaminharzbeschichtete Dreischicht-Qualitätsspanplatte, Emissionsklasse E 1, nach DIN 14322.  Plattenstärke 25 mm, 
- Dekor: Milano Eiche
- Mit Kunststoffkante 3 mm farbgleich zum Dekor
Länge: 122 cm. Breite: 43 cm.</t>
  </si>
  <si>
    <t xml:space="preserve">Konstruktion und Ausführung gemäß technischer
Vorbemerkungen Korpusmöbel
- Einlegeböden aus melaminharzbeschichteten
Dreischichten-Qualitätsspanplatte 19 mm stark mit Kunststoffkante
- Front aus melaminharzbeschichteten  Dreischicht-        Qualitätsspanplatte, Emmissionsklasse E1 nach 
DIN EN 14322 19 mm stark. Mit Kunststoffkante
- Frontfarbe:  nach Herstellerfarbkarte.
- Farbe Frontkante:  nach Herstellerfarbkarte.
- Korpus aus melaminharzbeschichteten Dreischicht Qualitätsspanplatte, Emmissionsklasse E1 nach 
DIN EN 14322 19 mm stark. Mit Kunststoffkante
- Dekorfarbe Korpus:  nach Herstellerfarbkarte.
- Farbe Korpusvorderkante:  nach Herstellerfarbkarte.
- mit zurückgesetzter Mittelwand
- Zylinderschloss SYMO 3000, 
- Metallbogengriff chrom matt
- mit 2 Schiebetüren,
Führung in doppelten Profil-Laufschienen aus verschleißfestem Kunststoff,  mit unsichtbar eingefrästen Rollengleitern für leichten, geräuschlosen Lauf. 
B/H/T: 120 x 104 x 42 cm 
zzgl. 4-seitig geschlossener Sockel
Sockelhöhe: 10 cm
Sockelfarbe: farbgleich zum Korpus
Sockel austauschbar
Mit 4 verstellbaren Fachböden farbgleich zum Korpus </t>
  </si>
  <si>
    <t>Stoffbespannte Rückwand, 
Stoff 100% Polyester
schwer entflammbar nach EN 1021 1&amp;2
100.000 Scheuertouren, Gewicht 250 g/m²,
Fusselbildung 5
schadstoffgeprüft, ÖKO-Tex 100
- Farbe: nach Herstellerfarbkarte.
L/B: 120 x 104 cm</t>
  </si>
  <si>
    <t>Platte melaminharzbeschichtete Dreischicht-Qualitätsspanplatte, Emissionsklasse E 1, nach DIN 14322.  Plattenstärke 25 mm, 
- Dekor: Milano Eiche
- Mit Kunststoffkante 3 mm farbgleich zum Dekor
Länge: 122 cm. Breite: 45 cm.</t>
  </si>
  <si>
    <t xml:space="preserve">Konstruktion und Ausführung gemäß technischer
Vorbemerkungen Korpusmöbel
- Einlegeböden aus melaminharzbeschichteten
Dreischichten-Qualitätsspanplatte 19 mm stark mit Kunststoffkante
- Front aus melaminharzbeschichteten  Dreischicht-        Qualitätsspanplatte, Emmissionsklasse E1 nach 
DIN EN 14322 19 mm stark. Mit Kunststoffkante
- Frontfarbe:  nach Herstellerfarbkarte.
- Farbe Frontkante:  nach Herstellerfarbkarte.
- Korpus aus melaminharzbeschichteten Dreischicht Qualitätsspanplatte, Emmissionsklasse E1 nach 
DIN EN 14322 19 mm stark. Mit Kunststoffkante
- Dekorfarbe Korpus:  nach Herstellerfarbkarte.
- Farbe Korpusvorderkante:  nach Herstellerfarbkarte.
- mit zurückgesetzter Mittelwand
- Zylinderschloss SYMO 3000, 
- Metallbogengriff chrom matt
- mit 2 Schiebetüren,
Führung in doppelten Profil-Laufschienen aus verschleißfestem Kunststoff,  mit unsichtbar eingefrästen Rollengleitern für leichten, geräuschlosen Lauf. 
B/H/T: 160 x 104 x 42 cm 
zzgl. 4-seitig geschlossener Sockel
Sockelhöhe: 10 cm
Sockelfarbe: farbgleich zum Korpus
Sockel austauschbar
Mit 2 verstellbaren Fachböden farbgleich zum Korpus </t>
  </si>
  <si>
    <t>Platte melaminharzbeschichtete Dreischicht-Qualitätsspanplatte, Emissionsklasse E 1, nach DIN 14322.  Plattenstärke 25 mm, 
- Dekor: Milano Eiche
- Mit Kunststoffkante 3 mm farbgleich zum Dekor
Länge: 162 cm. Breite: 43 cm.</t>
  </si>
  <si>
    <t xml:space="preserve">Konstruktion und Ausführung gemäß technischer
Vorbemerkungen Korpusmöbel
- Einlegeböden aus melaminharzbeschichteten
Dreischichten-Qualitätsspanplatte 19 mm stark mit Kunststoffkante
- Front aus melaminharzbeschichteten  Dreischicht-        Qualitätsspanplatte, Emmissionsklasse E1 nach 
DIN EN 14322 19 mm stark. Mit Kunststoffkante
- Frontfarbe:  nach Herstellerfarbkarte.
- Farbe Frontkante:  nach Herstellerfarbkarte.
- Korpus aus melaminharzbeschichteten Dreischicht Qualitätsspanplatte, Emmissionsklasse E1 nach 
DIN EN 14322 19 mm stark. Mit Kunststoffkante
- Dekorfarbe Korpus:  nach Herstellerfarbkarte.
- Farbe Korpusvorderkante:  nach Herstellerfarbkarte.
- mit zurückgesetzter Mittelwand
- Zylinderschloss SYMO 3000, 
- Metallbogengriff chrom matt
- mit 2 Schiebetüren,
Führung in doppelten Profil-Laufschienen aus verschleißfestem Kunststoff,  mit unsichtbar eingefrästen Rollengleitern für leichten, geräuschlosen Lauf. 
B/H/T: 160 x 104 x 42 cm 
zzgl. 4-seitig geschlossener Sockel
Sockelhöhe: 10 cm
Sockelfarbe: farbgleich zum Korpus
Sockel austauschbar
Mit 4 verstellbaren Fachböden farbgleich zum Korpus </t>
  </si>
  <si>
    <t>Stoffbespannte Rückwand, 
Stoff 100% Polyester
schwer entflammbar nach EN 1021 1&amp;2
100.000 Scheuertouren, Gewicht 250 g/m²,
Fusselbildung 5
schadstoffgeprüft, ÖKO-Tex 100
- Farbe: nach Herstellerfarbkarte.
L/B: 160 x 104 cm</t>
  </si>
  <si>
    <t>Platte melaminharzbeschichtete Dreischicht-Qualitätsspanplatte, Emissionsklasse E 1, nach DIN 14322.  Plattenstärke 25 mm, 
- Dekor: Milano Eiche
- Mit Kunststoffkante 3 mm farbgleich zum Dekor
Länge: 162 cm. Breite: 45 cm.</t>
  </si>
  <si>
    <t>Garderobe als L mit Whiteboard Rückwand
Pausenraum Lehrer</t>
  </si>
  <si>
    <t>Schließfachschrank (60 KuK)
Pausenraum Lehrer</t>
  </si>
  <si>
    <t>pauschal</t>
  </si>
  <si>
    <t>Fracht, Lieferung, Vertragen und Montage inkl. betriebsfertiger Aufstellung aller Systemteile nach den Vorgaben des HIBB.</t>
  </si>
  <si>
    <t>Angebotenes Fabrikat/Produkt (durch den Bieter auszufüllen)</t>
  </si>
  <si>
    <t>OV-HIBB-473/26</t>
  </si>
  <si>
    <t>Die Preise müssen Aufmaß vor Ort und Planungen enthalten. Für die Lieferung inkl. Montage ist eine eigene Position vorgesehen.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</si>
</sst>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Calibri"/>
      <family val="2"/>
      <scheme val="minor"/>
    </font>
    <font>
      <b/>
      <sz val="10"/>
      <color theme="1"/>
      <name val="Calibri"/>
      <family val="2"/>
      <scheme val="minor"/>
    </font>
    <font>
      <b/>
      <sz val="16"/>
      <color theme="1"/>
      <name val="Calibri"/>
      <family val="2"/>
      <scheme val="minor"/>
    </font>
    <font>
      <sz val="8"/>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6">
    <xf numFmtId="0" fontId="0" fillId="0" borderId="0" xfId="0"/>
    <xf numFmtId="0" fontId="18" fillId="0" borderId="0" xfId="0" applyFont="1" applyAlignment="1">
      <alignment horizontal="left" vertical="top" wrapText="1"/>
    </xf>
    <xf numFmtId="0" fontId="19" fillId="0" borderId="0" xfId="0" applyFont="1" applyAlignment="1">
      <alignment horizontal="left" vertical="top" wrapText="1"/>
    </xf>
    <xf numFmtId="0" fontId="21" fillId="0" borderId="0" xfId="0" applyFont="1"/>
    <xf numFmtId="164" fontId="16" fillId="0" borderId="0" xfId="0" applyNumberFormat="1" applyFont="1" applyAlignment="1">
      <alignment horizontal="left" vertical="top"/>
    </xf>
    <xf numFmtId="0" fontId="16" fillId="0" borderId="0" xfId="0" applyFont="1" applyAlignment="1">
      <alignment horizontal="right" vertical="top" wrapText="1"/>
    </xf>
    <xf numFmtId="164" fontId="18" fillId="0" borderId="0" xfId="0" applyNumberFormat="1" applyFont="1" applyAlignment="1">
      <alignment horizontal="left" vertical="top" wrapText="1"/>
    </xf>
    <xf numFmtId="164" fontId="18" fillId="33" borderId="0" xfId="0" applyNumberFormat="1" applyFont="1" applyFill="1" applyAlignment="1" applyProtection="1">
      <alignment horizontal="left" vertical="top" wrapText="1"/>
      <protection locked="0"/>
    </xf>
    <xf numFmtId="0" fontId="19" fillId="0" borderId="0" xfId="0" applyFont="1" applyAlignment="1">
      <alignment horizontal="left" vertical="top" wrapText="1"/>
    </xf>
    <xf numFmtId="0" fontId="16" fillId="0" borderId="0" xfId="0" applyFont="1"/>
    <xf numFmtId="164" fontId="18" fillId="0" borderId="0" xfId="0" applyNumberFormat="1" applyFont="1" applyAlignment="1" applyProtection="1">
      <alignment horizontal="left" vertical="top" wrapText="1"/>
      <protection locked="0"/>
    </xf>
    <xf numFmtId="0" fontId="18" fillId="0" borderId="0" xfId="0" applyFont="1" applyAlignment="1">
      <alignment horizontal="left" vertical="top" wrapText="1"/>
    </xf>
    <xf numFmtId="0" fontId="18" fillId="0" borderId="0" xfId="0" applyFont="1" applyAlignment="1">
      <alignment horizontal="left" vertical="top" wrapText="1"/>
    </xf>
    <xf numFmtId="0" fontId="19" fillId="0" borderId="0" xfId="0" applyFont="1" applyAlignment="1">
      <alignment horizontal="left" vertical="top" wrapText="1"/>
    </xf>
    <xf numFmtId="0" fontId="0" fillId="0" borderId="0" xfId="0"/>
    <xf numFmtId="0" fontId="18" fillId="0" borderId="0" xfId="0" applyFont="1" applyAlignment="1">
      <alignment horizontal="left" vertical="top" wrapText="1"/>
    </xf>
    <xf numFmtId="0" fontId="19" fillId="0" borderId="0" xfId="0" applyFont="1" applyAlignment="1">
      <alignment horizontal="left" vertical="top" wrapText="1"/>
    </xf>
    <xf numFmtId="0" fontId="19" fillId="0" borderId="0" xfId="0" applyFont="1" applyAlignment="1">
      <alignment horizontal="left" vertical="top" wrapText="1"/>
    </xf>
    <xf numFmtId="0" fontId="19" fillId="0" borderId="0" xfId="0" applyFont="1" applyAlignment="1">
      <alignment horizontal="left" vertical="top" wrapText="1"/>
    </xf>
    <xf numFmtId="0" fontId="18" fillId="33" borderId="0" xfId="0" applyFont="1" applyFill="1" applyAlignment="1">
      <alignment horizontal="left" vertical="top" wrapText="1"/>
    </xf>
    <xf numFmtId="0" fontId="18" fillId="0" borderId="0" xfId="0" applyFont="1" applyFill="1" applyAlignment="1">
      <alignment horizontal="left" vertical="top" wrapText="1"/>
    </xf>
    <xf numFmtId="0" fontId="19" fillId="0" borderId="0" xfId="0" applyFont="1" applyAlignment="1">
      <alignment horizontal="left" vertical="top" wrapText="1"/>
    </xf>
    <xf numFmtId="0" fontId="16" fillId="0" borderId="0" xfId="0" applyFont="1" applyAlignment="1">
      <alignment horizontal="left" vertical="top" wrapText="1"/>
    </xf>
    <xf numFmtId="0" fontId="20" fillId="0" borderId="0" xfId="0" applyFont="1" applyAlignment="1">
      <alignment horizontal="left" vertical="top" wrapText="1"/>
    </xf>
    <xf numFmtId="0" fontId="18" fillId="0" borderId="0" xfId="0" applyFont="1" applyAlignment="1">
      <alignment horizontal="left" vertical="top" wrapText="1"/>
    </xf>
    <xf numFmtId="0" fontId="18" fillId="33" borderId="0" xfId="0" applyFont="1" applyFill="1" applyAlignment="1" applyProtection="1">
      <alignment horizontal="center" vertical="top" wrapText="1"/>
      <protection locked="0"/>
    </xf>
  </cellXfs>
  <cellStyles count="42">
    <cellStyle name="20 % - Akzent1" xfId="19" builtinId="30" customBuiltin="1"/>
    <cellStyle name="20 % - Akzent2" xfId="23" builtinId="34" customBuiltin="1"/>
    <cellStyle name="20 % - Akzent3" xfId="27" builtinId="38" customBuiltin="1"/>
    <cellStyle name="20 % - Akzent4" xfId="31" builtinId="42" customBuiltin="1"/>
    <cellStyle name="20 % - Akzent5" xfId="35" builtinId="46" customBuiltin="1"/>
    <cellStyle name="20 % - Akzent6" xfId="39" builtinId="50" customBuiltin="1"/>
    <cellStyle name="40 % - Akzent1" xfId="20" builtinId="31" customBuiltin="1"/>
    <cellStyle name="40 % - Akzent2" xfId="24" builtinId="35" customBuiltin="1"/>
    <cellStyle name="40 % - Akzent3" xfId="28" builtinId="39" customBuiltin="1"/>
    <cellStyle name="40 % - Akzent4" xfId="32" builtinId="43" customBuiltin="1"/>
    <cellStyle name="40 % - Akzent5" xfId="36" builtinId="47" customBuiltin="1"/>
    <cellStyle name="40 % - Akzent6" xfId="40" builtinId="51" customBuiltin="1"/>
    <cellStyle name="60 % - Akzent1" xfId="21" builtinId="32" customBuiltin="1"/>
    <cellStyle name="60 % - Akzent2" xfId="25" builtinId="36" customBuiltin="1"/>
    <cellStyle name="60 % - Akzent3" xfId="29" builtinId="40" customBuiltin="1"/>
    <cellStyle name="60 % - Akzent4" xfId="33" builtinId="44" customBuiltin="1"/>
    <cellStyle name="60 % - Akzent5" xfId="37" builtinId="48" customBuiltin="1"/>
    <cellStyle name="60 % - Akzent6" xfId="41" builtinId="52" customBuiltin="1"/>
    <cellStyle name="Akzent1" xfId="18" builtinId="29" customBuiltin="1"/>
    <cellStyle name="Akzent2" xfId="22" builtinId="33" customBuiltin="1"/>
    <cellStyle name="Akzent3" xfId="26" builtinId="37" customBuiltin="1"/>
    <cellStyle name="Akzent4" xfId="30" builtinId="41" customBuiltin="1"/>
    <cellStyle name="Akzent5" xfId="34" builtinId="45" customBuiltin="1"/>
    <cellStyle name="Akzent6" xfId="38" builtinId="49" customBuiltin="1"/>
    <cellStyle name="Ausgabe" xfId="10" builtinId="21" customBuiltin="1"/>
    <cellStyle name="Berechnung" xfId="11" builtinId="22" customBuiltin="1"/>
    <cellStyle name="Eingabe" xfId="9" builtinId="20" customBuiltin="1"/>
    <cellStyle name="Ergebnis" xfId="17" builtinId="25" customBuiltin="1"/>
    <cellStyle name="Erklärender Text" xfId="16" builtinId="53" customBuiltin="1"/>
    <cellStyle name="Gut" xfId="6" builtinId="26" customBuiltin="1"/>
    <cellStyle name="Neutral" xfId="8" builtinId="28" customBuiltin="1"/>
    <cellStyle name="Notiz" xfId="15" builtinId="10" customBuiltin="1"/>
    <cellStyle name="Schlecht" xfId="7" builtinId="27" customBuiltin="1"/>
    <cellStyle name="Standard" xfId="0" builtinId="0"/>
    <cellStyle name="Überschrift" xfId="1" builtinId="15" customBuiltin="1"/>
    <cellStyle name="Überschrift 1" xfId="2" builtinId="16" customBuiltin="1"/>
    <cellStyle name="Überschrift 2" xfId="3" builtinId="17" customBuiltin="1"/>
    <cellStyle name="Überschrift 3" xfId="4" builtinId="18" customBuiltin="1"/>
    <cellStyle name="Überschrift 4" xfId="5" builtinId="19" customBuiltin="1"/>
    <cellStyle name="Verknüpfte Zelle" xfId="12" builtinId="24" customBuiltin="1"/>
    <cellStyle name="Warnender Text" xfId="14" builtinId="11" customBuiltin="1"/>
    <cellStyle name="Zelle überprüfen" xfId="13" builtinId="23"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18"/>
  <sheetViews>
    <sheetView tabSelected="1" topLeftCell="B52" workbookViewId="0">
      <selection activeCell="F55" sqref="F55"/>
    </sheetView>
  </sheetViews>
  <sheetFormatPr baseColWidth="10" defaultColWidth="11.44140625" defaultRowHeight="13.8" x14ac:dyDescent="0.3"/>
  <cols>
    <col min="1" max="1" width="18.88671875" style="1" customWidth="1"/>
    <col min="2" max="3" width="11.44140625" style="1"/>
    <col min="4" max="4" width="85.33203125" style="1" customWidth="1"/>
    <col min="5" max="5" width="21.5546875" style="1" customWidth="1"/>
    <col min="6" max="6" width="23" style="1" customWidth="1"/>
    <col min="7" max="7" width="44.5546875" style="1" customWidth="1"/>
    <col min="8" max="16384" width="11.44140625" style="1"/>
  </cols>
  <sheetData>
    <row r="1" spans="1:7" ht="21" x14ac:dyDescent="0.3">
      <c r="A1" s="23" t="s">
        <v>24</v>
      </c>
      <c r="B1" s="23"/>
      <c r="C1" s="23"/>
      <c r="D1" s="23"/>
      <c r="E1" s="23"/>
      <c r="F1" s="23"/>
      <c r="G1" s="23"/>
    </row>
    <row r="2" spans="1:7" x14ac:dyDescent="0.3">
      <c r="A2" s="2" t="s">
        <v>3</v>
      </c>
      <c r="B2" s="24" t="s">
        <v>4</v>
      </c>
      <c r="C2" s="24"/>
      <c r="D2" s="24"/>
      <c r="E2" s="24"/>
    </row>
    <row r="3" spans="1:7" x14ac:dyDescent="0.3">
      <c r="A3" s="2" t="s">
        <v>5</v>
      </c>
      <c r="B3" s="24" t="s">
        <v>25</v>
      </c>
      <c r="C3" s="24"/>
      <c r="D3" s="24"/>
      <c r="E3" s="24"/>
    </row>
    <row r="4" spans="1:7" x14ac:dyDescent="0.3">
      <c r="A4" s="2" t="s">
        <v>6</v>
      </c>
      <c r="B4" s="24" t="s">
        <v>151</v>
      </c>
      <c r="C4" s="24"/>
      <c r="D4" s="24"/>
      <c r="E4" s="24"/>
    </row>
    <row r="5" spans="1:7" x14ac:dyDescent="0.3">
      <c r="A5" s="2" t="s">
        <v>7</v>
      </c>
      <c r="B5" s="25"/>
      <c r="C5" s="25"/>
      <c r="D5" s="25"/>
      <c r="E5" s="25"/>
    </row>
    <row r="6" spans="1:7" ht="14.4" x14ac:dyDescent="0.3">
      <c r="A6"/>
      <c r="B6" s="3" t="s">
        <v>8</v>
      </c>
      <c r="C6"/>
      <c r="D6"/>
      <c r="E6"/>
    </row>
    <row r="7" spans="1:7" x14ac:dyDescent="0.3">
      <c r="A7" s="21" t="s">
        <v>16</v>
      </c>
      <c r="B7" s="21"/>
      <c r="C7" s="21"/>
      <c r="D7" s="21"/>
      <c r="E7" s="21"/>
    </row>
    <row r="9" spans="1:7" ht="303.60000000000002" x14ac:dyDescent="0.3">
      <c r="D9" s="12" t="s">
        <v>17</v>
      </c>
    </row>
    <row r="10" spans="1:7" ht="276" x14ac:dyDescent="0.3">
      <c r="D10" s="12" t="s">
        <v>18</v>
      </c>
    </row>
    <row r="11" spans="1:7" ht="179.4" x14ac:dyDescent="0.3">
      <c r="D11" s="12" t="s">
        <v>19</v>
      </c>
    </row>
    <row r="12" spans="1:7" ht="207" x14ac:dyDescent="0.3">
      <c r="D12" s="12" t="s">
        <v>20</v>
      </c>
    </row>
    <row r="13" spans="1:7" s="11" customFormat="1" ht="220.8" x14ac:dyDescent="0.3">
      <c r="D13" s="12" t="s">
        <v>21</v>
      </c>
    </row>
    <row r="14" spans="1:7" s="11" customFormat="1" ht="220.8" x14ac:dyDescent="0.3">
      <c r="D14" s="12" t="s">
        <v>22</v>
      </c>
    </row>
    <row r="15" spans="1:7" s="11" customFormat="1" ht="262.2" x14ac:dyDescent="0.3">
      <c r="D15" s="12" t="s">
        <v>23</v>
      </c>
    </row>
    <row r="16" spans="1:7" s="15" customFormat="1" ht="27.6" x14ac:dyDescent="0.3">
      <c r="D16" s="13" t="s">
        <v>152</v>
      </c>
    </row>
    <row r="18" spans="1:7" ht="27.6" x14ac:dyDescent="0.3">
      <c r="A18" s="2" t="s">
        <v>0</v>
      </c>
      <c r="B18" s="2" t="s">
        <v>9</v>
      </c>
      <c r="C18" s="2" t="s">
        <v>1</v>
      </c>
      <c r="D18" s="8" t="s">
        <v>10</v>
      </c>
      <c r="E18" s="4" t="s">
        <v>11</v>
      </c>
      <c r="F18" s="4" t="s">
        <v>12</v>
      </c>
      <c r="G18" s="18" t="s">
        <v>150</v>
      </c>
    </row>
    <row r="19" spans="1:7" ht="41.4" x14ac:dyDescent="0.3">
      <c r="A19" s="14"/>
      <c r="B19" s="14"/>
      <c r="C19" s="16" t="s">
        <v>26</v>
      </c>
      <c r="D19" s="16" t="s">
        <v>26</v>
      </c>
      <c r="E19" s="15"/>
      <c r="F19" s="6"/>
    </row>
    <row r="20" spans="1:7" ht="27.6" x14ac:dyDescent="0.3">
      <c r="A20" s="14"/>
      <c r="B20" s="14"/>
      <c r="C20" s="15" t="s">
        <v>27</v>
      </c>
      <c r="D20" s="15" t="s">
        <v>28</v>
      </c>
      <c r="E20" s="15"/>
      <c r="F20" s="6"/>
    </row>
    <row r="21" spans="1:7" ht="220.8" x14ac:dyDescent="0.3">
      <c r="A21" s="15">
        <v>8</v>
      </c>
      <c r="B21" s="15" t="s">
        <v>2</v>
      </c>
      <c r="C21" s="15" t="s">
        <v>29</v>
      </c>
      <c r="D21" s="15" t="s">
        <v>30</v>
      </c>
      <c r="E21" s="7">
        <v>0</v>
      </c>
      <c r="F21" s="6">
        <f>A21*E21</f>
        <v>0</v>
      </c>
      <c r="G21" s="19"/>
    </row>
    <row r="22" spans="1:7" ht="69" x14ac:dyDescent="0.3">
      <c r="A22" s="15">
        <v>4</v>
      </c>
      <c r="B22" s="15" t="s">
        <v>2</v>
      </c>
      <c r="C22" s="15" t="s">
        <v>31</v>
      </c>
      <c r="D22" s="15" t="s">
        <v>32</v>
      </c>
      <c r="E22" s="7">
        <v>0</v>
      </c>
      <c r="F22" s="6">
        <f>A22*E22</f>
        <v>0</v>
      </c>
      <c r="G22" s="19"/>
    </row>
    <row r="23" spans="1:7" ht="124.2" x14ac:dyDescent="0.3">
      <c r="A23" s="15">
        <v>8</v>
      </c>
      <c r="B23" s="15" t="s">
        <v>2</v>
      </c>
      <c r="C23" s="15" t="s">
        <v>33</v>
      </c>
      <c r="D23" s="15" t="s">
        <v>34</v>
      </c>
      <c r="E23" s="7">
        <v>0</v>
      </c>
      <c r="F23" s="6">
        <f>A23*E23</f>
        <v>0</v>
      </c>
      <c r="G23" s="19"/>
    </row>
    <row r="24" spans="1:7" ht="27.6" x14ac:dyDescent="0.3">
      <c r="A24" s="14"/>
      <c r="B24" s="14"/>
      <c r="C24" s="16" t="s">
        <v>35</v>
      </c>
      <c r="D24" s="16" t="s">
        <v>36</v>
      </c>
      <c r="E24" s="10"/>
      <c r="F24" s="6"/>
    </row>
    <row r="25" spans="1:7" ht="220.8" x14ac:dyDescent="0.3">
      <c r="A25" s="15">
        <v>2</v>
      </c>
      <c r="B25" s="15" t="s">
        <v>2</v>
      </c>
      <c r="C25" s="15" t="s">
        <v>37</v>
      </c>
      <c r="D25" s="15" t="s">
        <v>38</v>
      </c>
      <c r="E25" s="7">
        <v>0</v>
      </c>
      <c r="F25" s="6">
        <f>A25*E25</f>
        <v>0</v>
      </c>
      <c r="G25" s="19"/>
    </row>
    <row r="26" spans="1:7" ht="69" x14ac:dyDescent="0.3">
      <c r="A26" s="15">
        <v>1</v>
      </c>
      <c r="B26" s="15" t="s">
        <v>2</v>
      </c>
      <c r="C26" s="15" t="s">
        <v>31</v>
      </c>
      <c r="D26" s="15" t="s">
        <v>39</v>
      </c>
      <c r="E26" s="7">
        <v>0</v>
      </c>
      <c r="F26" s="6">
        <f>A26*E26</f>
        <v>0</v>
      </c>
      <c r="G26" s="19"/>
    </row>
    <row r="27" spans="1:7" ht="41.4" x14ac:dyDescent="0.3">
      <c r="A27" s="14"/>
      <c r="B27" s="14"/>
      <c r="C27" s="16" t="s">
        <v>40</v>
      </c>
      <c r="D27" s="16" t="s">
        <v>41</v>
      </c>
      <c r="E27" s="10"/>
      <c r="F27" s="6"/>
    </row>
    <row r="28" spans="1:7" ht="27.6" x14ac:dyDescent="0.3">
      <c r="A28" s="14"/>
      <c r="B28" s="14"/>
      <c r="C28" s="17" t="s">
        <v>42</v>
      </c>
      <c r="D28" s="17" t="s">
        <v>42</v>
      </c>
      <c r="E28" s="10"/>
      <c r="F28" s="6"/>
    </row>
    <row r="29" spans="1:7" ht="220.8" x14ac:dyDescent="0.3">
      <c r="A29" s="15">
        <v>8</v>
      </c>
      <c r="B29" s="15" t="s">
        <v>2</v>
      </c>
      <c r="C29" s="15" t="s">
        <v>29</v>
      </c>
      <c r="D29" s="15" t="s">
        <v>43</v>
      </c>
      <c r="E29" s="7">
        <v>0</v>
      </c>
      <c r="F29" s="6">
        <f>A29*E29</f>
        <v>0</v>
      </c>
      <c r="G29" s="19"/>
    </row>
    <row r="30" spans="1:7" ht="69" x14ac:dyDescent="0.3">
      <c r="A30" s="15">
        <v>4</v>
      </c>
      <c r="B30" s="15" t="s">
        <v>2</v>
      </c>
      <c r="C30" s="15" t="s">
        <v>31</v>
      </c>
      <c r="D30" s="15" t="s">
        <v>39</v>
      </c>
      <c r="E30" s="7">
        <v>0</v>
      </c>
      <c r="F30" s="6">
        <f>A30*E30</f>
        <v>0</v>
      </c>
      <c r="G30" s="19"/>
    </row>
    <row r="31" spans="1:7" ht="27.6" x14ac:dyDescent="0.3">
      <c r="A31" s="14"/>
      <c r="B31" s="14"/>
      <c r="C31" s="16" t="s">
        <v>44</v>
      </c>
      <c r="D31" s="16" t="s">
        <v>44</v>
      </c>
      <c r="E31" s="10"/>
      <c r="F31" s="6"/>
    </row>
    <row r="32" spans="1:7" ht="220.8" x14ac:dyDescent="0.3">
      <c r="A32" s="15">
        <v>4</v>
      </c>
      <c r="B32" s="15" t="s">
        <v>2</v>
      </c>
      <c r="C32" s="15" t="s">
        <v>29</v>
      </c>
      <c r="D32" s="15" t="s">
        <v>38</v>
      </c>
      <c r="E32" s="7">
        <v>0</v>
      </c>
      <c r="F32" s="6">
        <f>A32*E32</f>
        <v>0</v>
      </c>
      <c r="G32" s="19"/>
    </row>
    <row r="33" spans="1:7" ht="69" x14ac:dyDescent="0.3">
      <c r="A33" s="15">
        <v>2</v>
      </c>
      <c r="B33" s="15" t="s">
        <v>2</v>
      </c>
      <c r="C33" s="15" t="s">
        <v>31</v>
      </c>
      <c r="D33" s="15" t="s">
        <v>45</v>
      </c>
      <c r="E33" s="7">
        <v>0</v>
      </c>
      <c r="F33" s="6">
        <f>A33*E33</f>
        <v>0</v>
      </c>
      <c r="G33" s="19"/>
    </row>
    <row r="34" spans="1:7" ht="124.2" x14ac:dyDescent="0.3">
      <c r="A34" s="15">
        <v>4</v>
      </c>
      <c r="B34" s="15" t="s">
        <v>2</v>
      </c>
      <c r="C34" s="15" t="s">
        <v>33</v>
      </c>
      <c r="D34" s="15" t="s">
        <v>46</v>
      </c>
      <c r="E34" s="7">
        <v>0</v>
      </c>
      <c r="F34" s="6">
        <f>A34*E34</f>
        <v>0</v>
      </c>
      <c r="G34" s="19"/>
    </row>
    <row r="35" spans="1:7" ht="55.2" x14ac:dyDescent="0.3">
      <c r="A35" s="14"/>
      <c r="B35" s="14"/>
      <c r="C35" s="16" t="s">
        <v>47</v>
      </c>
      <c r="D35" s="16" t="s">
        <v>47</v>
      </c>
      <c r="E35" s="10"/>
      <c r="F35" s="6"/>
      <c r="G35" s="20"/>
    </row>
    <row r="36" spans="1:7" ht="317.39999999999998" x14ac:dyDescent="0.3">
      <c r="A36" s="15">
        <v>3</v>
      </c>
      <c r="B36" s="15" t="s">
        <v>2</v>
      </c>
      <c r="C36" s="15" t="s">
        <v>48</v>
      </c>
      <c r="D36" s="15" t="s">
        <v>49</v>
      </c>
      <c r="E36" s="7">
        <v>0</v>
      </c>
      <c r="F36" s="6">
        <f>A36*E36</f>
        <v>0</v>
      </c>
      <c r="G36" s="19"/>
    </row>
    <row r="37" spans="1:7" ht="96.6" x14ac:dyDescent="0.3">
      <c r="A37" s="15">
        <v>1</v>
      </c>
      <c r="B37" s="15" t="s">
        <v>2</v>
      </c>
      <c r="C37" s="15" t="s">
        <v>50</v>
      </c>
      <c r="D37" s="15" t="s">
        <v>51</v>
      </c>
      <c r="E37" s="7">
        <v>0</v>
      </c>
      <c r="F37" s="6">
        <f>A37*E37</f>
        <v>0</v>
      </c>
      <c r="G37" s="19"/>
    </row>
    <row r="38" spans="1:7" ht="96.6" x14ac:dyDescent="0.3">
      <c r="A38" s="15">
        <v>1</v>
      </c>
      <c r="B38" s="15" t="s">
        <v>2</v>
      </c>
      <c r="C38" s="15" t="s">
        <v>52</v>
      </c>
      <c r="D38" s="15" t="s">
        <v>53</v>
      </c>
      <c r="E38" s="7">
        <v>0</v>
      </c>
      <c r="F38" s="6">
        <f>A38*E38</f>
        <v>0</v>
      </c>
      <c r="G38" s="19"/>
    </row>
    <row r="39" spans="1:7" ht="55.2" x14ac:dyDescent="0.3">
      <c r="A39" s="14"/>
      <c r="B39" s="14"/>
      <c r="C39" s="16" t="s">
        <v>54</v>
      </c>
      <c r="D39" s="16" t="s">
        <v>146</v>
      </c>
      <c r="E39" s="10"/>
      <c r="F39" s="6"/>
      <c r="G39" s="20"/>
    </row>
    <row r="40" spans="1:7" ht="248.4" x14ac:dyDescent="0.3">
      <c r="A40" s="15">
        <v>2</v>
      </c>
      <c r="B40" s="15" t="s">
        <v>2</v>
      </c>
      <c r="C40" s="15" t="s">
        <v>55</v>
      </c>
      <c r="D40" s="15" t="s">
        <v>56</v>
      </c>
      <c r="E40" s="7">
        <v>0</v>
      </c>
      <c r="F40" s="6">
        <f>A40*E40</f>
        <v>0</v>
      </c>
      <c r="G40" s="19"/>
    </row>
    <row r="41" spans="1:7" ht="248.4" x14ac:dyDescent="0.3">
      <c r="A41" s="15">
        <v>1</v>
      </c>
      <c r="B41" s="15" t="s">
        <v>2</v>
      </c>
      <c r="C41" s="15" t="s">
        <v>55</v>
      </c>
      <c r="D41" s="15" t="s">
        <v>57</v>
      </c>
      <c r="E41" s="7">
        <v>0</v>
      </c>
      <c r="F41" s="6">
        <f>A41*E41</f>
        <v>0</v>
      </c>
      <c r="G41" s="19"/>
    </row>
    <row r="42" spans="1:7" ht="193.2" x14ac:dyDescent="0.3">
      <c r="A42" s="15">
        <v>1</v>
      </c>
      <c r="B42" s="15" t="s">
        <v>2</v>
      </c>
      <c r="C42" s="15" t="s">
        <v>58</v>
      </c>
      <c r="D42" s="15" t="s">
        <v>59</v>
      </c>
      <c r="E42" s="7">
        <v>0</v>
      </c>
      <c r="F42" s="6">
        <f>A42*E42</f>
        <v>0</v>
      </c>
      <c r="G42" s="19"/>
    </row>
    <row r="43" spans="1:7" ht="96.6" x14ac:dyDescent="0.3">
      <c r="A43" s="15">
        <v>1</v>
      </c>
      <c r="B43" s="15" t="s">
        <v>2</v>
      </c>
      <c r="C43" s="15" t="s">
        <v>60</v>
      </c>
      <c r="D43" s="15" t="s">
        <v>61</v>
      </c>
      <c r="E43" s="7">
        <v>0</v>
      </c>
      <c r="F43" s="6">
        <f>A43*E43</f>
        <v>0</v>
      </c>
      <c r="G43" s="19"/>
    </row>
    <row r="44" spans="1:7" ht="96.6" x14ac:dyDescent="0.3">
      <c r="A44" s="15">
        <v>1</v>
      </c>
      <c r="B44" s="15" t="s">
        <v>2</v>
      </c>
      <c r="C44" s="15" t="s">
        <v>60</v>
      </c>
      <c r="D44" s="15" t="s">
        <v>62</v>
      </c>
      <c r="E44" s="7">
        <v>0</v>
      </c>
      <c r="F44" s="6">
        <f>A44*E44</f>
        <v>0</v>
      </c>
      <c r="G44" s="19"/>
    </row>
    <row r="45" spans="1:7" ht="41.4" x14ac:dyDescent="0.3">
      <c r="A45" s="14"/>
      <c r="B45" s="14"/>
      <c r="C45" s="16" t="s">
        <v>63</v>
      </c>
      <c r="D45" s="16" t="s">
        <v>63</v>
      </c>
      <c r="E45" s="10"/>
      <c r="F45" s="6"/>
    </row>
    <row r="46" spans="1:7" ht="317.39999999999998" x14ac:dyDescent="0.3">
      <c r="A46" s="15">
        <v>21</v>
      </c>
      <c r="B46" s="15" t="s">
        <v>2</v>
      </c>
      <c r="C46" s="15" t="s">
        <v>64</v>
      </c>
      <c r="D46" s="15" t="s">
        <v>65</v>
      </c>
      <c r="E46" s="7">
        <v>0</v>
      </c>
      <c r="F46" s="6">
        <f>A46*E46</f>
        <v>0</v>
      </c>
      <c r="G46" s="19"/>
    </row>
    <row r="47" spans="1:7" ht="82.8" x14ac:dyDescent="0.3">
      <c r="A47" s="15">
        <v>21</v>
      </c>
      <c r="B47" s="15" t="s">
        <v>2</v>
      </c>
      <c r="C47" s="15" t="s">
        <v>66</v>
      </c>
      <c r="D47" s="15" t="s">
        <v>67</v>
      </c>
      <c r="E47" s="7">
        <v>0</v>
      </c>
      <c r="F47" s="6">
        <f>A47*E47</f>
        <v>0</v>
      </c>
      <c r="G47" s="19"/>
    </row>
    <row r="48" spans="1:7" ht="69" x14ac:dyDescent="0.3">
      <c r="A48" s="15">
        <v>21</v>
      </c>
      <c r="B48" s="15" t="s">
        <v>2</v>
      </c>
      <c r="C48" s="15" t="s">
        <v>31</v>
      </c>
      <c r="D48" s="15" t="s">
        <v>68</v>
      </c>
      <c r="E48" s="7">
        <v>0</v>
      </c>
      <c r="F48" s="6">
        <f>A48*E48</f>
        <v>0</v>
      </c>
      <c r="G48" s="19"/>
    </row>
    <row r="49" spans="1:7" ht="41.4" x14ac:dyDescent="0.3">
      <c r="A49" s="14"/>
      <c r="B49" s="14"/>
      <c r="C49" s="16" t="s">
        <v>69</v>
      </c>
      <c r="D49" s="16" t="s">
        <v>69</v>
      </c>
      <c r="E49" s="10"/>
      <c r="F49" s="6"/>
      <c r="G49" s="20"/>
    </row>
    <row r="50" spans="1:7" ht="331.2" x14ac:dyDescent="0.3">
      <c r="A50" s="15">
        <v>1</v>
      </c>
      <c r="B50" s="15" t="s">
        <v>2</v>
      </c>
      <c r="C50" s="15" t="s">
        <v>70</v>
      </c>
      <c r="D50" s="15" t="s">
        <v>71</v>
      </c>
      <c r="E50" s="7">
        <v>0</v>
      </c>
      <c r="F50" s="6">
        <f>A50*E50</f>
        <v>0</v>
      </c>
      <c r="G50" s="19"/>
    </row>
    <row r="51" spans="1:7" ht="96.6" x14ac:dyDescent="0.3">
      <c r="A51" s="15">
        <v>1</v>
      </c>
      <c r="B51" s="15" t="s">
        <v>2</v>
      </c>
      <c r="C51" s="15" t="s">
        <v>72</v>
      </c>
      <c r="D51" s="15" t="s">
        <v>73</v>
      </c>
      <c r="E51" s="7">
        <v>0</v>
      </c>
      <c r="F51" s="6">
        <f>A51*E51</f>
        <v>0</v>
      </c>
      <c r="G51" s="19"/>
    </row>
    <row r="52" spans="1:7" ht="138" x14ac:dyDescent="0.3">
      <c r="A52" s="15">
        <v>1</v>
      </c>
      <c r="B52" s="15" t="s">
        <v>2</v>
      </c>
      <c r="C52" s="15" t="s">
        <v>74</v>
      </c>
      <c r="D52" s="15" t="s">
        <v>75</v>
      </c>
      <c r="E52" s="7">
        <v>0</v>
      </c>
      <c r="F52" s="6">
        <f>A52*E52</f>
        <v>0</v>
      </c>
      <c r="G52" s="19"/>
    </row>
    <row r="53" spans="1:7" ht="27.6" x14ac:dyDescent="0.3">
      <c r="A53" s="14"/>
      <c r="B53" s="14"/>
      <c r="C53" s="16" t="s">
        <v>76</v>
      </c>
      <c r="D53" s="16" t="s">
        <v>76</v>
      </c>
      <c r="E53" s="10"/>
      <c r="F53" s="6"/>
      <c r="G53" s="20"/>
    </row>
    <row r="54" spans="1:7" ht="220.8" x14ac:dyDescent="0.3">
      <c r="A54" s="15">
        <v>1</v>
      </c>
      <c r="B54" s="15" t="s">
        <v>2</v>
      </c>
      <c r="C54" s="15" t="s">
        <v>29</v>
      </c>
      <c r="D54" s="15" t="s">
        <v>77</v>
      </c>
      <c r="E54" s="7">
        <v>0</v>
      </c>
      <c r="F54" s="6">
        <f>A54*E54</f>
        <v>0</v>
      </c>
      <c r="G54" s="19"/>
    </row>
    <row r="55" spans="1:7" ht="55.2" x14ac:dyDescent="0.3">
      <c r="A55" s="14"/>
      <c r="B55" s="14"/>
      <c r="C55" s="16" t="s">
        <v>78</v>
      </c>
      <c r="D55" s="16" t="s">
        <v>78</v>
      </c>
      <c r="E55" s="10"/>
      <c r="F55" s="6"/>
      <c r="G55" s="20"/>
    </row>
    <row r="56" spans="1:7" ht="220.8" x14ac:dyDescent="0.3">
      <c r="A56" s="15">
        <v>4</v>
      </c>
      <c r="B56" s="15" t="s">
        <v>2</v>
      </c>
      <c r="C56" s="15" t="s">
        <v>29</v>
      </c>
      <c r="D56" s="15" t="s">
        <v>79</v>
      </c>
      <c r="E56" s="7">
        <v>0</v>
      </c>
      <c r="F56" s="6">
        <f>A56*E56</f>
        <v>0</v>
      </c>
      <c r="G56" s="19"/>
    </row>
    <row r="57" spans="1:7" ht="69" x14ac:dyDescent="0.3">
      <c r="A57" s="15">
        <v>2</v>
      </c>
      <c r="B57" s="15" t="s">
        <v>2</v>
      </c>
      <c r="C57" s="15" t="s">
        <v>31</v>
      </c>
      <c r="D57" s="15" t="s">
        <v>80</v>
      </c>
      <c r="E57" s="7">
        <v>0</v>
      </c>
      <c r="F57" s="6">
        <f>A57*E57</f>
        <v>0</v>
      </c>
      <c r="G57" s="19"/>
    </row>
    <row r="58" spans="1:7" ht="41.4" x14ac:dyDescent="0.3">
      <c r="A58" s="14"/>
      <c r="B58" s="14"/>
      <c r="C58" s="16" t="s">
        <v>81</v>
      </c>
      <c r="D58" s="16" t="s">
        <v>147</v>
      </c>
      <c r="E58" s="10"/>
      <c r="F58" s="6"/>
      <c r="G58" s="20"/>
    </row>
    <row r="59" spans="1:7" ht="331.2" x14ac:dyDescent="0.3">
      <c r="A59" s="15">
        <v>5</v>
      </c>
      <c r="B59" s="15" t="s">
        <v>2</v>
      </c>
      <c r="C59" s="15" t="s">
        <v>82</v>
      </c>
      <c r="D59" s="15" t="s">
        <v>83</v>
      </c>
      <c r="E59" s="7">
        <v>0</v>
      </c>
      <c r="F59" s="6">
        <f>A59*E59</f>
        <v>0</v>
      </c>
      <c r="G59" s="19"/>
    </row>
    <row r="60" spans="1:7" ht="96.6" x14ac:dyDescent="0.3">
      <c r="A60" s="15">
        <v>2</v>
      </c>
      <c r="B60" s="15" t="s">
        <v>2</v>
      </c>
      <c r="C60" s="15" t="s">
        <v>50</v>
      </c>
      <c r="D60" s="15" t="s">
        <v>84</v>
      </c>
      <c r="E60" s="7">
        <v>0</v>
      </c>
      <c r="F60" s="6">
        <f>A60*E60</f>
        <v>0</v>
      </c>
      <c r="G60" s="19"/>
    </row>
    <row r="61" spans="1:7" ht="82.8" x14ac:dyDescent="0.3">
      <c r="A61" s="15">
        <v>2</v>
      </c>
      <c r="B61" s="15" t="s">
        <v>2</v>
      </c>
      <c r="C61" s="15" t="s">
        <v>52</v>
      </c>
      <c r="D61" s="15" t="s">
        <v>85</v>
      </c>
      <c r="E61" s="7">
        <v>0</v>
      </c>
      <c r="F61" s="6">
        <f>A61*E61</f>
        <v>0</v>
      </c>
      <c r="G61" s="19"/>
    </row>
    <row r="62" spans="1:7" ht="41.4" x14ac:dyDescent="0.3">
      <c r="A62" s="14"/>
      <c r="B62" s="14"/>
      <c r="C62" s="16" t="s">
        <v>86</v>
      </c>
      <c r="D62" s="16" t="s">
        <v>86</v>
      </c>
      <c r="E62" s="10"/>
      <c r="F62" s="6"/>
      <c r="G62" s="20"/>
    </row>
    <row r="63" spans="1:7" ht="317.39999999999998" x14ac:dyDescent="0.3">
      <c r="A63" s="15">
        <v>36</v>
      </c>
      <c r="B63" s="15" t="s">
        <v>2</v>
      </c>
      <c r="C63" s="15" t="s">
        <v>87</v>
      </c>
      <c r="D63" s="15" t="s">
        <v>88</v>
      </c>
      <c r="E63" s="7">
        <v>0</v>
      </c>
      <c r="F63" s="6">
        <f>A63*E63</f>
        <v>0</v>
      </c>
      <c r="G63" s="19"/>
    </row>
    <row r="64" spans="1:7" ht="69" x14ac:dyDescent="0.3">
      <c r="A64" s="15">
        <v>18</v>
      </c>
      <c r="B64" s="15" t="s">
        <v>2</v>
      </c>
      <c r="C64" s="15" t="s">
        <v>31</v>
      </c>
      <c r="D64" s="15" t="s">
        <v>89</v>
      </c>
      <c r="E64" s="7">
        <v>0</v>
      </c>
      <c r="F64" s="6">
        <f>A64*E64</f>
        <v>0</v>
      </c>
      <c r="G64" s="19"/>
    </row>
    <row r="65" spans="1:7" ht="317.39999999999998" x14ac:dyDescent="0.3">
      <c r="A65" s="15">
        <v>8</v>
      </c>
      <c r="B65" s="15" t="s">
        <v>2</v>
      </c>
      <c r="C65" s="15" t="s">
        <v>90</v>
      </c>
      <c r="D65" s="15" t="s">
        <v>91</v>
      </c>
      <c r="E65" s="7">
        <v>0</v>
      </c>
      <c r="F65" s="6">
        <f>A65*E65</f>
        <v>0</v>
      </c>
      <c r="G65" s="19"/>
    </row>
    <row r="66" spans="1:7" ht="317.39999999999998" x14ac:dyDescent="0.3">
      <c r="A66" s="15">
        <v>2</v>
      </c>
      <c r="B66" s="15" t="s">
        <v>2</v>
      </c>
      <c r="C66" s="15" t="s">
        <v>90</v>
      </c>
      <c r="D66" s="15" t="s">
        <v>92</v>
      </c>
      <c r="E66" s="7">
        <v>0</v>
      </c>
      <c r="F66" s="6">
        <f>A66*E66</f>
        <v>0</v>
      </c>
      <c r="G66" s="19"/>
    </row>
    <row r="67" spans="1:7" ht="317.39999999999998" x14ac:dyDescent="0.3">
      <c r="A67" s="15">
        <v>2</v>
      </c>
      <c r="B67" s="15" t="s">
        <v>2</v>
      </c>
      <c r="C67" s="15" t="s">
        <v>48</v>
      </c>
      <c r="D67" s="15" t="s">
        <v>93</v>
      </c>
      <c r="E67" s="7">
        <v>0</v>
      </c>
      <c r="F67" s="6">
        <f>A67*E67</f>
        <v>0</v>
      </c>
      <c r="G67" s="19"/>
    </row>
    <row r="68" spans="1:7" ht="41.4" x14ac:dyDescent="0.3">
      <c r="A68" s="14"/>
      <c r="B68" s="14"/>
      <c r="C68" s="16" t="s">
        <v>94</v>
      </c>
      <c r="D68" s="16" t="s">
        <v>94</v>
      </c>
      <c r="E68" s="10"/>
      <c r="F68" s="6"/>
      <c r="G68" s="20"/>
    </row>
    <row r="69" spans="1:7" ht="317.39999999999998" x14ac:dyDescent="0.3">
      <c r="A69" s="15">
        <v>9</v>
      </c>
      <c r="B69" s="15" t="s">
        <v>2</v>
      </c>
      <c r="C69" s="15" t="s">
        <v>95</v>
      </c>
      <c r="D69" s="15" t="s">
        <v>96</v>
      </c>
      <c r="E69" s="7">
        <v>0</v>
      </c>
      <c r="F69" s="6">
        <f t="shared" ref="F69:F74" si="0">A69*E69</f>
        <v>0</v>
      </c>
      <c r="G69" s="19"/>
    </row>
    <row r="70" spans="1:7" ht="165.6" x14ac:dyDescent="0.3">
      <c r="A70" s="15">
        <v>9</v>
      </c>
      <c r="B70" s="15" t="s">
        <v>2</v>
      </c>
      <c r="C70" s="15" t="s">
        <v>97</v>
      </c>
      <c r="D70" s="15" t="s">
        <v>98</v>
      </c>
      <c r="E70" s="7">
        <v>0</v>
      </c>
      <c r="F70" s="6">
        <f t="shared" si="0"/>
        <v>0</v>
      </c>
      <c r="G70" s="19"/>
    </row>
    <row r="71" spans="1:7" ht="358.8" x14ac:dyDescent="0.3">
      <c r="A71" s="15">
        <v>4</v>
      </c>
      <c r="B71" s="15" t="s">
        <v>2</v>
      </c>
      <c r="C71" s="15" t="s">
        <v>99</v>
      </c>
      <c r="D71" s="15" t="s">
        <v>100</v>
      </c>
      <c r="E71" s="7">
        <v>0</v>
      </c>
      <c r="F71" s="6">
        <f t="shared" si="0"/>
        <v>0</v>
      </c>
      <c r="G71" s="19"/>
    </row>
    <row r="72" spans="1:7" ht="303.60000000000002" x14ac:dyDescent="0.3">
      <c r="A72" s="15">
        <v>4</v>
      </c>
      <c r="B72" s="15" t="s">
        <v>2</v>
      </c>
      <c r="C72" s="15" t="s">
        <v>101</v>
      </c>
      <c r="D72" s="15" t="s">
        <v>102</v>
      </c>
      <c r="E72" s="7">
        <v>0</v>
      </c>
      <c r="F72" s="6">
        <f t="shared" si="0"/>
        <v>0</v>
      </c>
      <c r="G72" s="19"/>
    </row>
    <row r="73" spans="1:7" ht="69" x14ac:dyDescent="0.3">
      <c r="A73" s="15">
        <v>4</v>
      </c>
      <c r="B73" s="15" t="s">
        <v>2</v>
      </c>
      <c r="C73" s="15" t="s">
        <v>31</v>
      </c>
      <c r="D73" s="15" t="s">
        <v>80</v>
      </c>
      <c r="E73" s="7">
        <v>0</v>
      </c>
      <c r="F73" s="6">
        <f t="shared" si="0"/>
        <v>0</v>
      </c>
      <c r="G73" s="19"/>
    </row>
    <row r="74" spans="1:7" ht="317.39999999999998" x14ac:dyDescent="0.3">
      <c r="A74" s="15">
        <v>3</v>
      </c>
      <c r="B74" s="15" t="s">
        <v>2</v>
      </c>
      <c r="C74" s="15" t="s">
        <v>103</v>
      </c>
      <c r="D74" s="15" t="s">
        <v>104</v>
      </c>
      <c r="E74" s="7">
        <v>0</v>
      </c>
      <c r="F74" s="6">
        <f t="shared" si="0"/>
        <v>0</v>
      </c>
      <c r="G74" s="19"/>
    </row>
    <row r="75" spans="1:7" ht="27.6" x14ac:dyDescent="0.3">
      <c r="A75" s="14"/>
      <c r="B75" s="9"/>
      <c r="C75" s="16" t="s">
        <v>105</v>
      </c>
      <c r="D75" s="16" t="s">
        <v>105</v>
      </c>
      <c r="E75" s="10"/>
      <c r="F75" s="6"/>
      <c r="G75" s="20"/>
    </row>
    <row r="76" spans="1:7" ht="317.39999999999998" x14ac:dyDescent="0.3">
      <c r="A76" s="15">
        <v>3</v>
      </c>
      <c r="B76" s="15" t="s">
        <v>2</v>
      </c>
      <c r="C76" s="15" t="s">
        <v>103</v>
      </c>
      <c r="D76" s="15" t="s">
        <v>106</v>
      </c>
      <c r="E76" s="7">
        <v>0</v>
      </c>
      <c r="F76" s="6">
        <f>A76*E76</f>
        <v>0</v>
      </c>
      <c r="G76" s="19"/>
    </row>
    <row r="77" spans="1:7" ht="317.39999999999998" x14ac:dyDescent="0.3">
      <c r="A77" s="15">
        <v>1</v>
      </c>
      <c r="B77" s="15" t="s">
        <v>2</v>
      </c>
      <c r="C77" s="15" t="s">
        <v>103</v>
      </c>
      <c r="D77" s="15" t="s">
        <v>107</v>
      </c>
      <c r="E77" s="7">
        <v>0</v>
      </c>
      <c r="F77" s="6">
        <f>A77*E77</f>
        <v>0</v>
      </c>
      <c r="G77" s="19"/>
    </row>
    <row r="78" spans="1:7" ht="96.6" x14ac:dyDescent="0.3">
      <c r="A78" s="15">
        <v>1</v>
      </c>
      <c r="B78" s="15" t="s">
        <v>2</v>
      </c>
      <c r="C78" s="15" t="s">
        <v>50</v>
      </c>
      <c r="D78" s="15" t="s">
        <v>108</v>
      </c>
      <c r="E78" s="7">
        <v>0</v>
      </c>
      <c r="F78" s="6">
        <f>A78*E78</f>
        <v>0</v>
      </c>
      <c r="G78" s="19"/>
    </row>
    <row r="79" spans="1:7" ht="82.8" x14ac:dyDescent="0.3">
      <c r="A79" s="15">
        <v>1</v>
      </c>
      <c r="B79" s="15" t="s">
        <v>2</v>
      </c>
      <c r="C79" s="15" t="s">
        <v>52</v>
      </c>
      <c r="D79" s="15" t="s">
        <v>85</v>
      </c>
      <c r="E79" s="7">
        <v>0</v>
      </c>
      <c r="F79" s="6">
        <f>A79*E79</f>
        <v>0</v>
      </c>
      <c r="G79" s="19"/>
    </row>
    <row r="80" spans="1:7" ht="27.6" x14ac:dyDescent="0.3">
      <c r="A80" s="14"/>
      <c r="B80" s="14"/>
      <c r="C80" s="16" t="s">
        <v>109</v>
      </c>
      <c r="D80" s="16" t="s">
        <v>109</v>
      </c>
      <c r="E80" s="10"/>
      <c r="F80" s="6"/>
      <c r="G80" s="20"/>
    </row>
    <row r="81" spans="1:7" ht="317.39999999999998" x14ac:dyDescent="0.3">
      <c r="A81" s="15">
        <v>4</v>
      </c>
      <c r="B81" s="15" t="s">
        <v>2</v>
      </c>
      <c r="C81" s="15" t="s">
        <v>70</v>
      </c>
      <c r="D81" s="15" t="s">
        <v>110</v>
      </c>
      <c r="E81" s="7">
        <v>0</v>
      </c>
      <c r="F81" s="6">
        <f>A81*E81</f>
        <v>0</v>
      </c>
      <c r="G81" s="19"/>
    </row>
    <row r="82" spans="1:7" ht="165.6" x14ac:dyDescent="0.3">
      <c r="A82" s="15">
        <v>4</v>
      </c>
      <c r="B82" s="15" t="s">
        <v>2</v>
      </c>
      <c r="C82" s="15" t="s">
        <v>111</v>
      </c>
      <c r="D82" s="15" t="s">
        <v>112</v>
      </c>
      <c r="E82" s="7">
        <v>0</v>
      </c>
      <c r="F82" s="6">
        <f>A82*E82</f>
        <v>0</v>
      </c>
      <c r="G82" s="19"/>
    </row>
    <row r="83" spans="1:7" ht="124.2" x14ac:dyDescent="0.3">
      <c r="A83" s="15">
        <v>4</v>
      </c>
      <c r="B83" s="15" t="s">
        <v>2</v>
      </c>
      <c r="C83" s="15" t="s">
        <v>33</v>
      </c>
      <c r="D83" s="15" t="s">
        <v>113</v>
      </c>
      <c r="E83" s="7">
        <v>0</v>
      </c>
      <c r="F83" s="6">
        <f>A83*E83</f>
        <v>0</v>
      </c>
      <c r="G83" s="19"/>
    </row>
    <row r="84" spans="1:7" ht="69" x14ac:dyDescent="0.3">
      <c r="A84" s="15">
        <v>2</v>
      </c>
      <c r="B84" s="15" t="s">
        <v>2</v>
      </c>
      <c r="C84" s="15" t="s">
        <v>31</v>
      </c>
      <c r="D84" s="15" t="s">
        <v>45</v>
      </c>
      <c r="E84" s="7">
        <v>0</v>
      </c>
      <c r="F84" s="6">
        <f>A84*E84</f>
        <v>0</v>
      </c>
      <c r="G84" s="19"/>
    </row>
    <row r="85" spans="1:7" ht="14.4" x14ac:dyDescent="0.3">
      <c r="A85" s="14"/>
      <c r="B85" s="14"/>
      <c r="C85" s="14"/>
      <c r="D85" s="16" t="s">
        <v>114</v>
      </c>
      <c r="E85" s="10"/>
      <c r="F85" s="6"/>
      <c r="G85" s="20"/>
    </row>
    <row r="86" spans="1:7" ht="358.8" x14ac:dyDescent="0.3">
      <c r="A86" s="15">
        <v>2</v>
      </c>
      <c r="B86" s="15" t="s">
        <v>2</v>
      </c>
      <c r="C86" s="15" t="s">
        <v>115</v>
      </c>
      <c r="D86" s="15" t="s">
        <v>116</v>
      </c>
      <c r="E86" s="7">
        <v>0</v>
      </c>
      <c r="F86" s="6">
        <f>A86*E86</f>
        <v>0</v>
      </c>
      <c r="G86" s="19"/>
    </row>
    <row r="87" spans="1:7" ht="69" x14ac:dyDescent="0.3">
      <c r="A87" s="15">
        <v>1</v>
      </c>
      <c r="B87" s="15" t="s">
        <v>2</v>
      </c>
      <c r="C87" s="15" t="s">
        <v>31</v>
      </c>
      <c r="D87" s="15" t="s">
        <v>117</v>
      </c>
      <c r="E87" s="7">
        <v>0</v>
      </c>
      <c r="F87" s="6">
        <f>A87*E87</f>
        <v>0</v>
      </c>
      <c r="G87" s="19"/>
    </row>
    <row r="88" spans="1:7" ht="41.4" x14ac:dyDescent="0.3">
      <c r="A88" s="14"/>
      <c r="B88" s="14"/>
      <c r="C88" s="16" t="s">
        <v>118</v>
      </c>
      <c r="D88" s="16" t="s">
        <v>118</v>
      </c>
      <c r="E88" s="10"/>
      <c r="F88" s="6"/>
      <c r="G88" s="20"/>
    </row>
    <row r="89" spans="1:7" ht="358.8" x14ac:dyDescent="0.3">
      <c r="A89" s="15">
        <v>12</v>
      </c>
      <c r="B89" s="15" t="s">
        <v>2</v>
      </c>
      <c r="C89" s="15" t="s">
        <v>99</v>
      </c>
      <c r="D89" s="15" t="s">
        <v>119</v>
      </c>
      <c r="E89" s="7">
        <v>0</v>
      </c>
      <c r="F89" s="6">
        <f>A89*E89</f>
        <v>0</v>
      </c>
      <c r="G89" s="19"/>
    </row>
    <row r="90" spans="1:7" ht="303.60000000000002" x14ac:dyDescent="0.3">
      <c r="A90" s="15">
        <v>12</v>
      </c>
      <c r="B90" s="15" t="s">
        <v>2</v>
      </c>
      <c r="C90" s="15" t="s">
        <v>101</v>
      </c>
      <c r="D90" s="15" t="s">
        <v>120</v>
      </c>
      <c r="E90" s="7">
        <v>0</v>
      </c>
      <c r="F90" s="6">
        <f>A90*E90</f>
        <v>0</v>
      </c>
      <c r="G90" s="19"/>
    </row>
    <row r="91" spans="1:7" ht="124.2" x14ac:dyDescent="0.3">
      <c r="A91" s="15">
        <v>12</v>
      </c>
      <c r="B91" s="15" t="s">
        <v>2</v>
      </c>
      <c r="C91" s="15" t="s">
        <v>33</v>
      </c>
      <c r="D91" s="15" t="s">
        <v>121</v>
      </c>
      <c r="E91" s="7">
        <v>0</v>
      </c>
      <c r="F91" s="6">
        <f>A91*E91</f>
        <v>0</v>
      </c>
      <c r="G91" s="19"/>
    </row>
    <row r="92" spans="1:7" ht="69" x14ac:dyDescent="0.3">
      <c r="A92" s="15">
        <v>6</v>
      </c>
      <c r="B92" s="15" t="s">
        <v>2</v>
      </c>
      <c r="C92" s="15" t="s">
        <v>31</v>
      </c>
      <c r="D92" s="15" t="s">
        <v>122</v>
      </c>
      <c r="E92" s="7">
        <v>0</v>
      </c>
      <c r="F92" s="6">
        <f>A92*E92</f>
        <v>0</v>
      </c>
      <c r="G92" s="19"/>
    </row>
    <row r="93" spans="1:7" ht="27.6" x14ac:dyDescent="0.3">
      <c r="A93" s="14"/>
      <c r="B93" s="14"/>
      <c r="C93" s="16" t="s">
        <v>123</v>
      </c>
      <c r="D93" s="16" t="s">
        <v>123</v>
      </c>
      <c r="E93" s="10"/>
      <c r="F93" s="6"/>
      <c r="G93" s="20"/>
    </row>
    <row r="94" spans="1:7" ht="317.39999999999998" x14ac:dyDescent="0.3">
      <c r="A94" s="15">
        <v>4</v>
      </c>
      <c r="B94" s="15" t="s">
        <v>2</v>
      </c>
      <c r="C94" s="15" t="s">
        <v>48</v>
      </c>
      <c r="D94" s="15" t="s">
        <v>107</v>
      </c>
      <c r="E94" s="7">
        <v>0</v>
      </c>
      <c r="F94" s="6">
        <f>A94*E94</f>
        <v>0</v>
      </c>
      <c r="G94" s="19"/>
    </row>
    <row r="95" spans="1:7" ht="317.39999999999998" x14ac:dyDescent="0.3">
      <c r="A95" s="15">
        <v>1</v>
      </c>
      <c r="B95" s="15" t="s">
        <v>2</v>
      </c>
      <c r="C95" s="15" t="s">
        <v>124</v>
      </c>
      <c r="D95" s="15" t="s">
        <v>125</v>
      </c>
      <c r="E95" s="7">
        <v>0</v>
      </c>
      <c r="F95" s="6">
        <f>A95*E95</f>
        <v>0</v>
      </c>
      <c r="G95" s="19"/>
    </row>
    <row r="96" spans="1:7" ht="82.8" x14ac:dyDescent="0.3">
      <c r="A96" s="15">
        <v>2</v>
      </c>
      <c r="B96" s="15" t="s">
        <v>2</v>
      </c>
      <c r="C96" s="15" t="s">
        <v>126</v>
      </c>
      <c r="D96" s="15" t="s">
        <v>127</v>
      </c>
      <c r="E96" s="7">
        <v>0</v>
      </c>
      <c r="F96" s="6">
        <f>A96*E96</f>
        <v>0</v>
      </c>
      <c r="G96" s="19"/>
    </row>
    <row r="97" spans="1:7" ht="55.2" x14ac:dyDescent="0.3">
      <c r="A97" s="14"/>
      <c r="B97" s="14"/>
      <c r="C97" s="16" t="s">
        <v>128</v>
      </c>
      <c r="D97" s="16" t="s">
        <v>128</v>
      </c>
      <c r="E97" s="10"/>
      <c r="F97" s="6"/>
      <c r="G97" s="20"/>
    </row>
    <row r="98" spans="1:7" ht="345" x14ac:dyDescent="0.3">
      <c r="A98" s="15">
        <v>16</v>
      </c>
      <c r="B98" s="15" t="s">
        <v>2</v>
      </c>
      <c r="C98" s="15" t="s">
        <v>129</v>
      </c>
      <c r="D98" s="15" t="s">
        <v>130</v>
      </c>
      <c r="E98" s="7">
        <v>0</v>
      </c>
      <c r="F98" s="6">
        <f>A98*E98</f>
        <v>0</v>
      </c>
      <c r="G98" s="19"/>
    </row>
    <row r="99" spans="1:7" ht="41.4" x14ac:dyDescent="0.3">
      <c r="A99" s="14"/>
      <c r="B99" s="14"/>
      <c r="C99" s="16" t="s">
        <v>131</v>
      </c>
      <c r="D99" s="16" t="s">
        <v>131</v>
      </c>
      <c r="E99" s="10"/>
      <c r="F99" s="6"/>
      <c r="G99" s="20"/>
    </row>
    <row r="100" spans="1:7" ht="317.39999999999998" x14ac:dyDescent="0.3">
      <c r="A100" s="15">
        <v>4</v>
      </c>
      <c r="B100" s="15" t="s">
        <v>2</v>
      </c>
      <c r="C100" s="15" t="s">
        <v>70</v>
      </c>
      <c r="D100" s="15" t="s">
        <v>110</v>
      </c>
      <c r="E100" s="7">
        <v>0</v>
      </c>
      <c r="F100" s="6">
        <f t="shared" ref="F100:F113" si="1">A100*E100</f>
        <v>0</v>
      </c>
      <c r="G100" s="19"/>
    </row>
    <row r="101" spans="1:7" ht="262.2" x14ac:dyDescent="0.3">
      <c r="A101" s="15">
        <v>4</v>
      </c>
      <c r="B101" s="15" t="s">
        <v>2</v>
      </c>
      <c r="C101" s="15" t="s">
        <v>132</v>
      </c>
      <c r="D101" s="15" t="s">
        <v>133</v>
      </c>
      <c r="E101" s="7">
        <v>0</v>
      </c>
      <c r="F101" s="6">
        <f t="shared" si="1"/>
        <v>0</v>
      </c>
      <c r="G101" s="19"/>
    </row>
    <row r="102" spans="1:7" ht="124.2" x14ac:dyDescent="0.3">
      <c r="A102" s="15">
        <v>4</v>
      </c>
      <c r="B102" s="15" t="s">
        <v>2</v>
      </c>
      <c r="C102" s="15" t="s">
        <v>134</v>
      </c>
      <c r="D102" s="15" t="s">
        <v>121</v>
      </c>
      <c r="E102" s="7">
        <v>0</v>
      </c>
      <c r="F102" s="6">
        <f t="shared" si="1"/>
        <v>0</v>
      </c>
      <c r="G102" s="19"/>
    </row>
    <row r="103" spans="1:7" ht="358.8" x14ac:dyDescent="0.3">
      <c r="A103" s="15">
        <v>6</v>
      </c>
      <c r="B103" s="15" t="s">
        <v>2</v>
      </c>
      <c r="C103" s="15" t="s">
        <v>135</v>
      </c>
      <c r="D103" s="15" t="s">
        <v>136</v>
      </c>
      <c r="E103" s="7">
        <v>0</v>
      </c>
      <c r="F103" s="6">
        <f t="shared" si="1"/>
        <v>0</v>
      </c>
      <c r="G103" s="19"/>
    </row>
    <row r="104" spans="1:7" ht="69" x14ac:dyDescent="0.3">
      <c r="A104" s="15">
        <v>6</v>
      </c>
      <c r="B104" s="15" t="s">
        <v>2</v>
      </c>
      <c r="C104" s="15" t="s">
        <v>31</v>
      </c>
      <c r="D104" s="15" t="s">
        <v>137</v>
      </c>
      <c r="E104" s="7">
        <v>0</v>
      </c>
      <c r="F104" s="6">
        <f t="shared" si="1"/>
        <v>0</v>
      </c>
      <c r="G104" s="19"/>
    </row>
    <row r="105" spans="1:7" ht="358.8" x14ac:dyDescent="0.3">
      <c r="A105" s="15">
        <v>2</v>
      </c>
      <c r="B105" s="15" t="s">
        <v>2</v>
      </c>
      <c r="C105" s="15" t="s">
        <v>99</v>
      </c>
      <c r="D105" s="15" t="s">
        <v>138</v>
      </c>
      <c r="E105" s="7">
        <v>0</v>
      </c>
      <c r="F105" s="6">
        <f t="shared" si="1"/>
        <v>0</v>
      </c>
      <c r="G105" s="19"/>
    </row>
    <row r="106" spans="1:7" ht="124.2" x14ac:dyDescent="0.3">
      <c r="A106" s="15">
        <v>2</v>
      </c>
      <c r="B106" s="15" t="s">
        <v>2</v>
      </c>
      <c r="C106" s="15" t="s">
        <v>33</v>
      </c>
      <c r="D106" s="15" t="s">
        <v>139</v>
      </c>
      <c r="E106" s="7">
        <v>0</v>
      </c>
      <c r="F106" s="6">
        <f t="shared" si="1"/>
        <v>0</v>
      </c>
      <c r="G106" s="19"/>
    </row>
    <row r="107" spans="1:7" ht="69" x14ac:dyDescent="0.3">
      <c r="A107" s="15">
        <v>2</v>
      </c>
      <c r="B107" s="15" t="s">
        <v>2</v>
      </c>
      <c r="C107" s="15" t="s">
        <v>31</v>
      </c>
      <c r="D107" s="15" t="s">
        <v>140</v>
      </c>
      <c r="E107" s="7">
        <v>0</v>
      </c>
      <c r="F107" s="6">
        <f t="shared" si="1"/>
        <v>0</v>
      </c>
      <c r="G107" s="19"/>
    </row>
    <row r="108" spans="1:7" ht="358.8" x14ac:dyDescent="0.3">
      <c r="A108" s="15">
        <v>1</v>
      </c>
      <c r="B108" s="15" t="s">
        <v>2</v>
      </c>
      <c r="C108" s="15" t="s">
        <v>99</v>
      </c>
      <c r="D108" s="15" t="s">
        <v>141</v>
      </c>
      <c r="E108" s="7">
        <v>0</v>
      </c>
      <c r="F108" s="6">
        <f t="shared" si="1"/>
        <v>0</v>
      </c>
      <c r="G108" s="19"/>
    </row>
    <row r="109" spans="1:7" ht="69" x14ac:dyDescent="0.3">
      <c r="A109" s="15">
        <v>1</v>
      </c>
      <c r="B109" s="15" t="s">
        <v>2</v>
      </c>
      <c r="C109" s="15" t="s">
        <v>31</v>
      </c>
      <c r="D109" s="15" t="s">
        <v>142</v>
      </c>
      <c r="E109" s="7">
        <v>0</v>
      </c>
      <c r="F109" s="6">
        <f t="shared" si="1"/>
        <v>0</v>
      </c>
      <c r="G109" s="19"/>
    </row>
    <row r="110" spans="1:7" ht="358.8" x14ac:dyDescent="0.3">
      <c r="A110" s="15">
        <v>2</v>
      </c>
      <c r="B110" s="15" t="s">
        <v>2</v>
      </c>
      <c r="C110" s="15" t="s">
        <v>99</v>
      </c>
      <c r="D110" s="15" t="s">
        <v>143</v>
      </c>
      <c r="E110" s="7">
        <v>0</v>
      </c>
      <c r="F110" s="6">
        <f t="shared" si="1"/>
        <v>0</v>
      </c>
      <c r="G110" s="19"/>
    </row>
    <row r="111" spans="1:7" ht="358.8" x14ac:dyDescent="0.3">
      <c r="A111" s="15">
        <v>4</v>
      </c>
      <c r="B111" s="15" t="s">
        <v>2</v>
      </c>
      <c r="C111" s="15" t="s">
        <v>99</v>
      </c>
      <c r="D111" s="15" t="s">
        <v>143</v>
      </c>
      <c r="E111" s="7">
        <v>0</v>
      </c>
      <c r="F111" s="6">
        <f t="shared" si="1"/>
        <v>0</v>
      </c>
      <c r="G111" s="19"/>
    </row>
    <row r="112" spans="1:7" ht="124.2" x14ac:dyDescent="0.3">
      <c r="A112" s="15">
        <v>6</v>
      </c>
      <c r="B112" s="15" t="s">
        <v>2</v>
      </c>
      <c r="C112" s="15" t="s">
        <v>33</v>
      </c>
      <c r="D112" s="15" t="s">
        <v>144</v>
      </c>
      <c r="E112" s="7">
        <v>0</v>
      </c>
      <c r="F112" s="6">
        <f t="shared" si="1"/>
        <v>0</v>
      </c>
      <c r="G112" s="19"/>
    </row>
    <row r="113" spans="1:7" ht="69" x14ac:dyDescent="0.3">
      <c r="A113" s="15">
        <v>6</v>
      </c>
      <c r="B113" s="15" t="s">
        <v>2</v>
      </c>
      <c r="C113" s="15" t="s">
        <v>31</v>
      </c>
      <c r="D113" s="15" t="s">
        <v>145</v>
      </c>
      <c r="E113" s="7">
        <v>0</v>
      </c>
      <c r="F113" s="6">
        <f t="shared" si="1"/>
        <v>0</v>
      </c>
      <c r="G113" s="19"/>
    </row>
    <row r="114" spans="1:7" ht="34.5" customHeight="1" x14ac:dyDescent="0.3">
      <c r="A114" s="15">
        <v>1</v>
      </c>
      <c r="B114" s="15" t="s">
        <v>148</v>
      </c>
      <c r="C114" s="22" t="s">
        <v>149</v>
      </c>
      <c r="D114" s="22"/>
      <c r="E114" s="7">
        <v>0</v>
      </c>
      <c r="F114" s="6">
        <f>E114*A114</f>
        <v>0</v>
      </c>
      <c r="G114" s="20"/>
    </row>
    <row r="116" spans="1:7" ht="14.4" x14ac:dyDescent="0.3">
      <c r="D116" s="5" t="s">
        <v>13</v>
      </c>
      <c r="F116" s="6">
        <f>SUM(F21:F114)</f>
        <v>0</v>
      </c>
    </row>
    <row r="117" spans="1:7" ht="14.4" x14ac:dyDescent="0.3">
      <c r="D117" s="5" t="s">
        <v>14</v>
      </c>
      <c r="F117" s="6">
        <f>F116*0.19</f>
        <v>0</v>
      </c>
    </row>
    <row r="118" spans="1:7" ht="14.4" x14ac:dyDescent="0.3">
      <c r="D118" s="5" t="s">
        <v>15</v>
      </c>
      <c r="F118" s="6">
        <f>F116*1.19</f>
        <v>0</v>
      </c>
    </row>
  </sheetData>
  <mergeCells count="7">
    <mergeCell ref="A7:E7"/>
    <mergeCell ref="C114:D114"/>
    <mergeCell ref="A1:G1"/>
    <mergeCell ref="B2:E2"/>
    <mergeCell ref="B3:E3"/>
    <mergeCell ref="B4:E4"/>
    <mergeCell ref="B5:E5"/>
  </mergeCell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LV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Jacqueline Spindler</dc:creator>
  <cp:lastModifiedBy>Bahr, Sebastian</cp:lastModifiedBy>
  <dcterms:created xsi:type="dcterms:W3CDTF">2026-03-25T13:45:54Z</dcterms:created>
  <dcterms:modified xsi:type="dcterms:W3CDTF">2026-06-02T19:04:34Z</dcterms:modified>
</cp:coreProperties>
</file>